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КАЭС 2019-2021" sheetId="1" r:id="rId1"/>
    <sheet name="Лист2" sheetId="2" state="hidden" r:id="rId2"/>
  </sheets>
  <definedNames>
    <definedName name="_xlnm._FilterDatabase" localSheetId="0" hidden="1">'КАЭС 2019-2021'!$A$5:$O$5</definedName>
    <definedName name="_xlnm.Print_Titles" localSheetId="0">'КАЭС 2019-2021'!$4:$5</definedName>
    <definedName name="_xlnm.Print_Area" localSheetId="0">'КАЭС 2019-2021'!$A$1:$O$39</definedName>
  </definedNames>
  <calcPr calcId="152511"/>
</workbook>
</file>

<file path=xl/calcChain.xml><?xml version="1.0" encoding="utf-8"?>
<calcChain xmlns="http://schemas.openxmlformats.org/spreadsheetml/2006/main">
  <c r="G35" i="1" l="1"/>
  <c r="K35" i="1"/>
  <c r="D35" i="1" l="1"/>
  <c r="E35" i="1"/>
  <c r="F35" i="1"/>
  <c r="H35" i="1"/>
  <c r="I35" i="1"/>
  <c r="J35" i="1"/>
  <c r="H34" i="1" l="1"/>
  <c r="H33" i="1"/>
  <c r="H9" i="1" l="1"/>
  <c r="G32" i="1" l="1"/>
  <c r="I13" i="1" l="1"/>
  <c r="D13" i="1"/>
  <c r="E13" i="1"/>
  <c r="F13" i="1"/>
  <c r="J11" i="1"/>
  <c r="J13" i="1" s="1"/>
  <c r="K12" i="1"/>
  <c r="G12" i="1"/>
  <c r="J9" i="1"/>
  <c r="H11" i="1"/>
  <c r="H13" i="1" s="1"/>
  <c r="G34" i="1" l="1"/>
  <c r="K34" i="1" l="1"/>
  <c r="I6" i="1"/>
  <c r="I7" i="1"/>
  <c r="I9" i="1"/>
  <c r="I10" i="1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6" i="1"/>
  <c r="I37" i="1"/>
  <c r="J6" i="1"/>
  <c r="J7" i="1"/>
  <c r="J10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6" i="1"/>
  <c r="J37" i="1"/>
  <c r="E8" i="1"/>
  <c r="E10" i="1"/>
  <c r="E38" i="1"/>
  <c r="F8" i="1"/>
  <c r="F10" i="1"/>
  <c r="F38" i="1"/>
  <c r="G6" i="1"/>
  <c r="G7" i="1"/>
  <c r="G9" i="1"/>
  <c r="G10" i="1" s="1"/>
  <c r="G11" i="1"/>
  <c r="G13" i="1" s="1"/>
  <c r="G14" i="1"/>
  <c r="G15" i="1"/>
  <c r="G16" i="1"/>
  <c r="D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6" i="1"/>
  <c r="G37" i="1"/>
  <c r="D8" i="1"/>
  <c r="D10" i="1"/>
  <c r="D38" i="1"/>
  <c r="H36" i="1"/>
  <c r="H37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6" i="1"/>
  <c r="H7" i="1"/>
  <c r="H10" i="1"/>
  <c r="K11" i="1"/>
  <c r="K13" i="1" s="1"/>
  <c r="H38" i="1" l="1"/>
  <c r="I38" i="1"/>
  <c r="G8" i="1"/>
  <c r="G17" i="1"/>
  <c r="J8" i="1"/>
  <c r="I8" i="1"/>
  <c r="K7" i="1"/>
  <c r="K36" i="1"/>
  <c r="F39" i="1"/>
  <c r="I39" i="1"/>
  <c r="K37" i="1"/>
  <c r="K25" i="1"/>
  <c r="K30" i="1"/>
  <c r="K26" i="1"/>
  <c r="K22" i="1"/>
  <c r="K18" i="1"/>
  <c r="K29" i="1"/>
  <c r="K21" i="1"/>
  <c r="K6" i="1"/>
  <c r="E39" i="1"/>
  <c r="J38" i="1"/>
  <c r="H8" i="1"/>
  <c r="K16" i="1"/>
  <c r="K32" i="1"/>
  <c r="K28" i="1"/>
  <c r="K24" i="1"/>
  <c r="K20" i="1"/>
  <c r="K31" i="1"/>
  <c r="K27" i="1"/>
  <c r="K23" i="1"/>
  <c r="K19" i="1"/>
  <c r="K14" i="1"/>
  <c r="K9" i="1"/>
  <c r="K10" i="1" s="1"/>
  <c r="K15" i="1"/>
  <c r="H17" i="1"/>
  <c r="K17" i="1" s="1"/>
  <c r="G38" i="1"/>
  <c r="K38" i="1" l="1"/>
  <c r="J39" i="1"/>
  <c r="K8" i="1"/>
  <c r="H39" i="1" l="1"/>
  <c r="D39" i="1"/>
  <c r="K33" i="1"/>
  <c r="K39" i="1"/>
  <c r="G33" i="1" l="1"/>
  <c r="G39" i="1" s="1"/>
</calcChain>
</file>

<file path=xl/sharedStrings.xml><?xml version="1.0" encoding="utf-8"?>
<sst xmlns="http://schemas.openxmlformats.org/spreadsheetml/2006/main" count="327" uniqueCount="232">
  <si>
    <t>Наименование проекта/ИМ/ГИМ</t>
  </si>
  <si>
    <t>Наименование мероприятий</t>
  </si>
  <si>
    <t>ИТОГО</t>
  </si>
  <si>
    <t>Комментарии</t>
  </si>
  <si>
    <t>Приобретение кондиционеров</t>
  </si>
  <si>
    <t>Интерактивные дисплеи</t>
  </si>
  <si>
    <t>Приобретение автомобилей Renault Logan и Renault Duster</t>
  </si>
  <si>
    <t>МФУ HP LaserJet Enterprise 500 M575dn</t>
  </si>
  <si>
    <t>Сервер HP Proliant DL560 Gen9</t>
  </si>
  <si>
    <t>Голосовой шлюз Avaya Media Gateway G430</t>
  </si>
  <si>
    <t>Голосовой шлюз Интерфейсная плата Avaya Media Module  MM716</t>
  </si>
  <si>
    <t>Голосовой шлюз Интерфейсная плата Avaya Media Module MM711</t>
  </si>
  <si>
    <t>Коммутатор Cisco 2960-Plus Series 24 10/100 Fast Ethernet port with PoE</t>
  </si>
  <si>
    <t>Коммутатор Cisco 2960-C Series 12 10/100 Fast Ethernet port with PoE</t>
  </si>
  <si>
    <t>Шлюз безопасности Check Point 5600</t>
  </si>
  <si>
    <t>Аппаратно-программный комплекс шифрования АПКШ «Континент»</t>
  </si>
  <si>
    <t>APC UPS Smart-UPS 3000VA 2U</t>
  </si>
  <si>
    <t>СХД IBM Storwize V5010, 40 Тб сырой емкости на SAS дисках 10 000 rpm.</t>
  </si>
  <si>
    <t>Маршрутизатор Cisco ISR 4431 Security Bundle w/SEC license</t>
  </si>
  <si>
    <t>2-port GE WAN NIM, dual-mode RJ45 &amp; SFP</t>
  </si>
  <si>
    <t>Secondary AC Power Supply for Cisco ISR 4430 Use PWR-4430-AC= as spare</t>
  </si>
  <si>
    <t>19-inch rack mount kit for Cisco ISR 4430</t>
  </si>
  <si>
    <t>Оснащение Центров обслуживания клиентов/участков терминалами самообслуживания</t>
  </si>
  <si>
    <t>ИТОГО ПО ИНВЕСТИЦИОННОЙ ПРОГРАММЕ</t>
  </si>
  <si>
    <t>Основание</t>
  </si>
  <si>
    <t>Приобретение системных блоков связано с необходимостью замены устаревающей техники со сроком эксплуатации более 3 лет, в виду несоответствия ее современным требованиям, которые предъявляет программное обеспечение:
- в результате перебоев в работе старой техники увеличится время простоев в работе служб, что негативно скажется на уровне обслуживания потребителей и приведет к невозможности выполнения гарантирующим поставщиком требований законодательства в части стандартов обслуживания;
- использование устаревшей техники не обеспечит необходимый  уровень требований безопасности, так как приведет к увеличию влияния негативных факторов и нагрузку на здоровье персонала непосредственно работающего с данной техникой, и как следствие повлечет нарушение требований охраны труда; 
-  в случае использования в работе старой техники  значительно возрастет стоимость ее обслуживания, что необоснованно увеличит незапланированные расходы гарантирующего поставщика. Денежные средства на покрытие данных расходов, в случае их отсутствия, гарантирующий поставщик мог бы направить на улучшение качества работы с потребителями в целях выполнения требований законодательства в части стандартов обслуживания.</t>
  </si>
  <si>
    <t>МФУ используется для печати, сканирования и отправки факсов, группой сотрудников находящихся в шаговой доступности от устройства. Приобретение МФУ связано с необходимостью замены устаревающей техники со сроком эксплуатации более 3 лет, в виду несоответствия ее современным требованиям, которые предъявляет программное обеспечение:
- в результате перебоев в работе старой техники увеличится время простоев в работе служб, что негативно скажется на уровне обслуживания потребителей и приведет к невозможности выполнения гарантирующим поставщиком требований законодательства в части стандартов обслуживания;
- использование устаревшей техники не обеспечит необходимый  уровень требований безопасности, так как приведет к увеличию влияния негативных факторов и нагрузку на здоровье персонала непосредственно работающего с данной техникой, и как следствие повлечет нарушение требований охраны труда; 
-  в случае использования в работе старой техники  значительно возрастет стоимость ее обслуживания, что необоснованно увеличит незапланированные расходы гарантирующего поставщика. Денежные средства на покрытие данных расходов, в случае их отсутствия, гарантирующий поставщик мог бы направить на улучшение качества работы с потребителями в целях выполнения требований законодательства в части стандартов обслуживания.</t>
  </si>
  <si>
    <t>Сервер используется для обеспечения потребностей программного обеспечения. Приобретение дополнительного сервера связано с возросшей нагрузкой на уже существующие серверы и внедрением новых учетных систем:
- отсутствие дополнительного сервера увеличит нагрузку на текущие серверы, в результате чего резко снизиться скорость работы программного обеспечения гарантирующего поставщика, что повлечет снижение производительности работы служб и увеличит простои, которые окажут негативное влиятие на качество обслуживания потребителей и  приведет к невозможности выполнения гарантирующим поставщиком требований законодательства в части стандартов обслуживания.</t>
  </si>
  <si>
    <t>Коммутатор необходим гарантирующему постащику для соединения нескольких узлов компьютерной сети в пределах одного или нескольких сегментов сети и для организации компьютерной сети на удаленных участках с возможностью настройки ограничений безопасности на портах коммутатора. Необходимость приобретения коммутатора связана с использованием в данный момент на участках оборудования, иммеющего сильный износ (использование более 7 лет), которое не позволяет контролировать активные сетевые порты, трафик на портах, фиксировать оборудование за конкретным портом для подключения в корпоративную сеть нового устройство без согласования. Приобретение управляемого коммутатора даст возможность контроля работы сети и способность реагировать на возможные риски, что увеличит эфективность работы гарантирующего поставщика по выполнению основной функции обеспечению потребителей электрической энергией.</t>
  </si>
  <si>
    <t>Приобретение шлюза безопасности необходимо для предотвращения атак на копропативную сеть и предотвращения угрозы получения несанкционированного доступа к персональным данным в целях обеспечения информационной безопасности филиала и прохождения сертификации по защите персональных данных в соответствии с требованиями 152-ФЗ "О персональных данных".</t>
  </si>
  <si>
    <t>Приобретение аппаратно-программного комплекса шифрования необходимо для обеспечения шифрования передаваемых персональных данных между удаленными участками и серверами приложений в целях защиты персональных данных в момент передачи и соблюдения конфиденциальности персональных данных в соответствии с требованиями 152-ФЗ "О персональных данных".</t>
  </si>
  <si>
    <t xml:space="preserve">Приобретение данного сервера обеспечит кратковременное питание серверов на время выключения централизованного энергоснабжения, что позволит предотвратить аварийное выключение серверов и не допустить сбоев в работе гарантирующего поставщика по выполнению основной функции поставки электроэнергии потребителям. </t>
  </si>
  <si>
    <t>МФУ HP PageWide Pro 772dn</t>
  </si>
  <si>
    <t>МФУ HP LaserJet Enterprise M527dn</t>
  </si>
  <si>
    <t>Системный блок HP ProDesk 600 G3 i5-7500 3.4GHz 8Gb 1Tb</t>
  </si>
  <si>
    <t>Приобретение системных блоков связано с необходимостью замены устаревающей техники со сроком эксплуатации более 3 лет, в виду несоответствия ее современным требованиям, которые предъявляет программное обеспечение:
- в результате перебоев в работе старой техники увеличится время простоев в работе служб, что негативно скажется на уровне обслуживания потребителей и приведет к невозможности выполнения гарантирующим поставщиком требований законодательства в части стандартов обслуживания;
- использование устаревшей техники не обеспечит необходимый  уровень требований безопасности, так как приведет к увеличию влияния негативных факторов и нагрузку на здоровье персонала непосредственно работающего с данной техникой, и как следствие повлечет нарушение требований охраны труда; 
-  в случае использования в работе старой техники  значительно возрастет стоимость ее обслуживания, что необоснованно увеличит незапланированные расходы гароантирующего поставщика. Денежные средства на покрытие данных расходов, в случае их отсутствия, гарантирующий поставщик мог бы направить на улучшение качества работы с потребителями в целях выполнения требований законодательства в части стандартов обслуживания.</t>
  </si>
  <si>
    <t xml:space="preserve">Гарантирующий поставщик располагает большим количеством ИТ сервисов, часть из которых в настоящий момент находится на арендованных серверах. 
Существуют риски отказа серверного оборудования и вероятность потери информации, находящейся на арендованных серверах, что может привести к остановке работы необходимых ИТ-сервисов, а следовательно, и остановке работы филиала в целом. Приобретение сервера позволит гарантирующему поставщику получить резервные мощности, в случае выхода из строя серверов, в связи с территориальной удаленностью филиала от центрального региона РФ, и избежать вышеуказанных рисков. </t>
  </si>
  <si>
    <t>Данное оборудования включает в себя: маршрутизатор -устройство, которое обеспечивает связь различных сегментов сети, плату к маршрутизатору, дополнительный блок питания к маршрутизатору для повышения отказоустойчивости и комплект для монтажа. 
Приобретение вышеуказанного оборудования необходимо для выполнения функций   центрального маршрутизатора здания управления Филиала.  
Наличие указанного оборудования позволить гарантирующему поставщику оптимизировать существующую структуру локально-вычислительной сети следующим образом:
- распределить нагрузку на сеть;
- внедрить требования по изолированию отдельных сегментов сети;
- осуществлять контроль потоков данных между сегментами сети Филиала; 
- создать тунели связывающие филиалы по стране в единую корпоративную сеть; 
- минимизировать задержки получения необходимых данных при работе с другими филиалами. 
Покупка данного сетевого оборудования осуществляется в целях повышения качества обслуживания потребителей, так как хорошо настроенная работа локально-вычислительной сети позволяет гарантирующему поставщику организовать процесс по выполнению своих непосредственных функций в соотвествии с требованиями стандартов, действующего законодательства и гарантировать качественное обслуживание потребителей.</t>
  </si>
  <si>
    <t>АСКУЭ для бытовых потребителей</t>
  </si>
  <si>
    <t>Внедрение автоматизированной системы коммерческого учета электроэнергии для бытовых потребетелей - программно - аппаратного комплекса необходимо для автоматизированного единомоментного снятия показаний индивидуальных и общедомовых приборов учета электроэнергии в многоквартирных домах без участия персонала гарантирующего поставщика. 
Реализация АСКУЭ позволит гарантирующему поставщику: 
- снизить уровень дебиторской задолженности граждан и ИКУ за поставленную электроэнергию; 
- сократить расходы, связанные с персоналом, обеспечивающим снятие показаний приборов учета;
- снизить расходы на прием показаний приборов учета;
- выявлять и пресекать случаи бузучетного потребления электроэнергии;
- повысить качество обслуживания потребителей в части приема показаний.</t>
  </si>
  <si>
    <t>Приобретение аппаратно-программного комплекса самообслуживания необходимо для повышения собираемости денежных средств за поставленную электроэнергию, улучшению качества обслуживания потребителей, снижение трудозатрат на прием платежей и комиссионных расходов.</t>
  </si>
  <si>
    <t xml:space="preserve">Основные службы филиала «КолАтомЭнергоСбыт» в настоящий момент размещены в арендованых помещениях в здании, которое оснащено всем необходимым для осуществления деятельности гарантирующего поставщика. 
Учитывая риск выкупа указанного здания сторонним покупателем и последующим расторжением договора аренды, общество прорабатывает вопрос покупки нового здания в г. Мурманск (41,9 млн.руб.) и приобретение офиса в г. Кола (15 млн.руб.). Покупка вышеуказанного недвижимого имущества позволит гарантирующему поставщику сократить затраты на аренду помещений, избежать риска остановки деятельности филиала и закрытия центра обслуживания клиентов, связанного со сложностью поиска новых помещений в условиях ограниченного рынка офисной недвижимости и несения дополнительных расходов на релокацию основных служб в случае расторжения договора аренды по инициативе арендодателя. </t>
  </si>
  <si>
    <t>Инвестиционная программа филиала "КолАтомЭнергоСбыт" АО "АтомЭнергоСбыт" на 2019-2021 гг.</t>
  </si>
  <si>
    <t xml:space="preserve">Итого по Разделу I. </t>
  </si>
  <si>
    <t xml:space="preserve">Итого по Разделу II. </t>
  </si>
  <si>
    <t>Раздел I.
"Приобретение имущества общего и специального назначения для нужд АО "АтомЭнергоСбыт"</t>
  </si>
  <si>
    <t>Раздел II. 
Приобретение автотранспорта</t>
  </si>
  <si>
    <t>Раздел III.
Приобретение офисов в Мурманской области</t>
  </si>
  <si>
    <t xml:space="preserve">Итого по Разделу III. </t>
  </si>
  <si>
    <t>Раздел IV. 
Приобретение ИТ-имущества для нужд АО "АтомЭнергоСбыт"</t>
  </si>
  <si>
    <t>Итого по Разделу IV</t>
  </si>
  <si>
    <t>Раздел V. 
Иные проекты</t>
  </si>
  <si>
    <t>Приобретение интерактивных дисплеев связано с необходимостью демонстрации и доведения до потребителей различной информации, касающейся деятельности гарантирующего поставщика (об изменениях законодательства, утвержденных тарифах,  справочной информации для потребителей). Использование интерактивных дисплеев:
- позволит потребителям самостоятельно найти интересующую информацию, следовательно, повысит уровень качества обслуживания потребителей;
- повлияет на увеличение собираемости денежных средств с населения.</t>
  </si>
  <si>
    <t>Гарантирующий поставщик использует транспортные средства  для обеспечения непрерывности производственного процесса. Основными функциями использования автотранспорта являются:  
- обеспечение документооборота между подразделениями филиала, расположенными в 17 населенных пунктах на территории Мурманской области;
- доставка сотрудников филиала на объекты для осуществления деятельности по ограничению потребления электрической энергии;
- доставка срочных документов сторонним организациям.
Имеющиеся на сегоднящний день у гарантирующего поставщика транспортные средства гарантирующего поставщика к окончанию 2020 года будут иметь критические показатели износа, что приведет к непрогнозируемым поломкам систем автомобилей и увеличению расходов на техническое обслуживание. Невозможность использования автотранспорта в связи с нахождением его в ремонте, приведет к несвоевременной доставке необходимых документов, невозможности обеспечения документоборота между подразделениями филиала и невозможности организации работы с потребителями. Приобретение автотранспортных средств позволит гарантирующему поставщику обеспечить непрерывность процесса документооборота и работы с потребителями в соответвии с требованиями действующего  законодательства.</t>
  </si>
  <si>
    <t>Итого по разделу V.</t>
  </si>
  <si>
    <t xml:space="preserve">Оснащение помещений ЦОК кондиционерами обусловлено необходимостью соблюдения гарантирующим поставщиком требований действующего законодательства в части обеспечения  нормальных условий труда сотрудников и стандартов качества обслуживания потребителей. Наличие кодиционеров позволит создать микроклимат с заданной температурой и поддерживать определенную температуру воздуха в соответствии с нормами СанПиНа в центрах обслуживания клиентов, что обеспечит комфортные условия для сотрудников и клиентов. </t>
  </si>
  <si>
    <t>Источники финансирования инвестиционной программы всего (строка I + строка II) всего, в том числе:</t>
  </si>
  <si>
    <t>млн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</si>
  <si>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</si>
  <si>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</si>
  <si>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</si>
  <si>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</si>
  <si>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</si>
  <si>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</si>
  <si>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</si>
  <si>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</si>
  <si>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</si>
  <si>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</si>
  <si>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</si>
  <si>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</si>
  <si>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</si>
  <si>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</si>
  <si>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</si>
  <si>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</si>
  <si>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</si>
  <si>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</si>
  <si>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</si>
  <si>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</si>
  <si>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</si>
  <si>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</si>
  <si>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</si>
  <si>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</si>
  <si>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</si>
  <si>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</si>
  <si>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</si>
  <si>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</si>
  <si>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</si>
  <si>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</si>
  <si>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</si>
  <si>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</si>
  <si>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</si>
  <si>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</si>
  <si>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</si>
  <si>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</si>
  <si>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</si>
  <si>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</si>
  <si>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</si>
  <si>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</si>
  <si>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</si>
  <si>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</si>
  <si>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</si>
  <si>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</si>
  <si>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</si>
  <si>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</si>
  <si>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</si>
  <si>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</si>
  <si>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</si>
  <si>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</si>
  <si>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</si>
  <si>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</si>
  <si>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</si>
  <si>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</si>
  <si>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</si>
  <si>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</si>
  <si>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</si>
  <si>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</si>
  <si>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</si>
  <si>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</si>
  <si>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</si>
  <si>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</si>
  <si>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</si>
  <si>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</si>
  <si>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</si>
  <si>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</si>
  <si>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</si>
  <si>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</si>
  <si>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</si>
  <si>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</si>
  <si>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</si>
  <si>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</si>
  <si>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</si>
  <si>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</si>
  <si>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</si>
  <si>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</si>
  <si>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</si>
  <si>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</si>
  <si>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</si>
  <si>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</si>
  <si>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</si>
  <si>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</si>
  <si>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</si>
  <si>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</si>
  <si>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</si>
  <si>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</si>
  <si>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</si>
  <si>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</si>
  <si>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</si>
  <si>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</si>
  <si>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</si>
  <si>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</si>
  <si>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</si>
  <si>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</si>
  <si>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</si>
  <si>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</si>
  <si>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</si>
  <si>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</si>
  <si>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</si>
  <si>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</si>
  <si>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</si>
  <si>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</si>
  <si>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</si>
  <si>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</si>
  <si>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</si>
  <si>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</si>
  <si>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</si>
  <si>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</si>
  <si>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</si>
  <si>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</si>
  <si>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</si>
  <si>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</si>
  <si>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</si>
  <si>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</si>
  <si>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</si>
  <si>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I_КАЭС_21/М_001</t>
  </si>
  <si>
    <t>I_КАЭС_20/М_001</t>
  </si>
  <si>
    <t>I_КАЭС_20/ТР_001</t>
  </si>
  <si>
    <t>I_КАЭС_19/Н_001</t>
  </si>
  <si>
    <t>I_КАЭС_20/Н_001</t>
  </si>
  <si>
    <t>I_КАЭС_19/ИТ_001</t>
  </si>
  <si>
    <t>I_КАЭС_19/ИТ_002</t>
  </si>
  <si>
    <t>I_КАЭС_19/ИТ_003</t>
  </si>
  <si>
    <t>I_КАЭС_19/ИТ_004</t>
  </si>
  <si>
    <t>I_КАЭС_19/ИТ_005</t>
  </si>
  <si>
    <t>I_КАЭС_19/ИТ_006</t>
  </si>
  <si>
    <t>I_КАЭС_19/ИТ_007</t>
  </si>
  <si>
    <t>I_КАЭС_19/ИТ_008</t>
  </si>
  <si>
    <t>I_КАЭС_21/ИТ_001</t>
  </si>
  <si>
    <t>I_КАЭС_21/ИТ_002</t>
  </si>
  <si>
    <t>I_КАЭС_21/ИТ_003</t>
  </si>
  <si>
    <t>I_КАЭС_21/ИТ_004</t>
  </si>
  <si>
    <t>I_КАЭС_20/ИТ_001</t>
  </si>
  <si>
    <t>I_КАЭС_20/ИТ_002</t>
  </si>
  <si>
    <t>I_КАЭС_19/ПР_001</t>
  </si>
  <si>
    <t>I_КАЭС_19/ПР_002</t>
  </si>
  <si>
    <t>Сервер UCS B200 M4 (4 сервера)</t>
  </si>
  <si>
    <t>Дисковая полка IBM V3700 SFF Dual Expansion</t>
  </si>
  <si>
    <t>Замена устаревшего парка серверного оборудования</t>
  </si>
  <si>
    <t>Приобретение офисного здания (г.Мурманск)</t>
  </si>
  <si>
    <t>Приобретение офисного здания (г.Кола)</t>
  </si>
  <si>
    <t>I_АЭС_19 ИТ_002</t>
  </si>
  <si>
    <t>I_АЭС_19 ИТ_001</t>
  </si>
  <si>
    <t>Голосовой шлюз необходим гарантирующему поставщику для возможности обеспечения потребителя быстрым доступом к информации посредством телефонной связи. Использование голосового шлюза позволит реализовать следующие возможности телефонной связи, направленные на улучшение качества обслуживания потребителей в целях выполнения требований законодательства в части стандартов обслуживания:
- перенаправление входящих звонков другим специалистам или на обработку в контактный центр;
- автоматизированный исходящий дозвон до обонента с информированием об образовавшейся задолженности и т.д.</t>
  </si>
  <si>
    <t>Идентификатор инвестиционного проекта</t>
  </si>
  <si>
    <t>Потребность в финансировании, 
млн. руб. БЕЗ НДС</t>
  </si>
  <si>
    <t>Потребность в финансировании, 
млн. руб. с НДС</t>
  </si>
  <si>
    <r>
      <rPr>
        <sz val="14"/>
        <rFont val="Times New Roman"/>
        <family val="1"/>
        <charset val="204"/>
      </rPr>
      <t xml:space="preserve">Системный блок </t>
    </r>
    <r>
      <rPr>
        <sz val="14"/>
        <color theme="1"/>
        <rFont val="Times New Roman"/>
        <family val="1"/>
        <charset val="204"/>
      </rPr>
      <t>HP ProDesk 600 G3 i5-7500 3.4GHz 8Gb 1Tb</t>
    </r>
  </si>
  <si>
    <t>Плановый период реализации проекта</t>
  </si>
  <si>
    <t xml:space="preserve">Приложение №         </t>
  </si>
  <si>
    <t>Справочно:название электронного документа (паспорта)</t>
  </si>
  <si>
    <t>C04_1027700050278_01_0_47_01</t>
  </si>
  <si>
    <t>C04_1027700050278_01_0_47_02</t>
  </si>
  <si>
    <t>C04_1027700050278_01_0_47_03</t>
  </si>
  <si>
    <t>С04_1027700050278_01_0_47_20</t>
  </si>
  <si>
    <t>С04_1027700050278_01_0_47_21</t>
  </si>
  <si>
    <t>C04_1027700050278_01_0_47_04</t>
  </si>
  <si>
    <t>C04_1027700050278_01_0_47_05</t>
  </si>
  <si>
    <t>C04_1027700050278_01_0_47_06</t>
  </si>
  <si>
    <t>C04_1027700050278_01_0_47_07</t>
  </si>
  <si>
    <t>C04_1027700050278_01_0_47_08</t>
  </si>
  <si>
    <t>C04_1027700050278_01_0_47_09</t>
  </si>
  <si>
    <t>C04_1027700050278_01_0_47_10</t>
  </si>
  <si>
    <t>C04_1027700050278_01_0_47_11</t>
  </si>
  <si>
    <t>C04_1027700050278_01_0_47_12</t>
  </si>
  <si>
    <t>C04_1027700050278_01_0_47_13</t>
  </si>
  <si>
    <t>C04_1027700050278_01_0_47_14</t>
  </si>
  <si>
    <t>C04_1027700050278_01_0_47_15</t>
  </si>
  <si>
    <t>C04_1027700050278_01_0_47_16</t>
  </si>
  <si>
    <t>C04_1027700050278_01_0_47_17</t>
  </si>
  <si>
    <t>C04_1027700050278_01_0_45_01</t>
  </si>
  <si>
    <t>C04_1027700050278_01_0_45_02</t>
  </si>
  <si>
    <t>C04_1027700050278_01_0_47_18</t>
  </si>
  <si>
    <t>C04_1027700050278_01_0_47_19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</si>
</sst>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0">
    <xf numFmtId="0" fontId="0" fillId="0" borderId="0" xfId="0"/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Fill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14" fontId="5" fillId="0" borderId="3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5" fillId="0" borderId="2" xfId="0" applyFont="1" applyFill="1" applyBorder="1" applyAlignment="1">
      <alignment horizontal="left" vertical="center" wrapText="1"/>
    </xf>
    <xf numFmtId="14" fontId="5" fillId="0" borderId="4" xfId="1" applyNumberFormat="1" applyFont="1" applyFill="1" applyBorder="1" applyAlignment="1">
      <alignment horizontal="center" vertical="center" wrapText="1"/>
    </xf>
    <xf numFmtId="14" fontId="2" fillId="0" borderId="4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2" fillId="3" borderId="28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6" fillId="3" borderId="10" xfId="0" applyFont="1" applyFill="1" applyBorder="1"/>
    <xf numFmtId="0" fontId="6" fillId="3" borderId="17" xfId="0" applyFont="1" applyFill="1" applyBorder="1"/>
    <xf numFmtId="0" fontId="5" fillId="0" borderId="2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5" fillId="0" borderId="19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30" xfId="0" applyNumberFormat="1" applyFont="1" applyFill="1" applyBorder="1" applyAlignment="1">
      <alignment horizontal="center" vertical="top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2"/>
    </xf>
    <xf numFmtId="0" fontId="3" fillId="4" borderId="12" xfId="0" applyFont="1" applyFill="1" applyBorder="1" applyAlignment="1">
      <alignment horizontal="left" vertical="center" wrapText="1" indent="2"/>
    </xf>
    <xf numFmtId="0" fontId="3" fillId="4" borderId="6" xfId="0" applyFont="1" applyFill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4"/>
    </xf>
    <xf numFmtId="0" fontId="3" fillId="0" borderId="12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left" vertical="center" wrapText="1" indent="3"/>
    </xf>
    <xf numFmtId="0" fontId="3" fillId="0" borderId="12" xfId="0" applyFont="1" applyBorder="1" applyAlignment="1">
      <alignment horizontal="left" vertical="center" wrapText="1" indent="3"/>
    </xf>
    <xf numFmtId="0" fontId="3" fillId="0" borderId="6" xfId="0" applyFont="1" applyBorder="1" applyAlignment="1">
      <alignment horizontal="left" vertical="center" wrapText="1" indent="3"/>
    </xf>
    <xf numFmtId="0" fontId="3" fillId="0" borderId="5" xfId="0" applyFont="1" applyBorder="1" applyAlignment="1">
      <alignment horizontal="left" vertical="center" wrapText="1" indent="5"/>
    </xf>
    <xf numFmtId="0" fontId="3" fillId="0" borderId="12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3" fillId="4" borderId="5" xfId="0" applyFont="1" applyFill="1" applyBorder="1" applyAlignment="1">
      <alignment horizontal="left" vertical="center" wrapText="1" indent="3"/>
    </xf>
    <xf numFmtId="0" fontId="3" fillId="4" borderId="12" xfId="0" applyFont="1" applyFill="1" applyBorder="1" applyAlignment="1">
      <alignment horizontal="left" vertical="center" wrapText="1" indent="3"/>
    </xf>
    <xf numFmtId="0" fontId="3" fillId="4" borderId="6" xfId="0" applyFont="1" applyFill="1" applyBorder="1" applyAlignment="1">
      <alignment horizontal="left" vertical="center" wrapText="1" indent="3"/>
    </xf>
    <xf numFmtId="0" fontId="3" fillId="0" borderId="5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2" fillId="0" borderId="3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="55" zoomScaleNormal="55" zoomScaleSheetLayoutView="40" workbookViewId="0">
      <pane ySplit="5" topLeftCell="A6" activePane="bottomLeft" state="frozen"/>
      <selection pane="bottomLeft" activeCell="P4" sqref="P4:P5"/>
    </sheetView>
  </sheetViews>
  <sheetFormatPr defaultRowHeight="18.75" outlineLevelCol="1" x14ac:dyDescent="0.3"/>
  <cols>
    <col min="1" max="1" width="41.28515625" style="9" bestFit="1" customWidth="1"/>
    <col min="2" max="2" width="41.28515625" style="9" customWidth="1"/>
    <col min="3" max="3" width="30.42578125" style="9" customWidth="1"/>
    <col min="4" max="4" width="9.42578125" style="9" bestFit="1" customWidth="1" outlineLevel="1"/>
    <col min="5" max="6" width="8" style="9" bestFit="1" customWidth="1" outlineLevel="1"/>
    <col min="7" max="7" width="12.85546875" style="9" customWidth="1" outlineLevel="1"/>
    <col min="8" max="8" width="9.42578125" style="9" bestFit="1" customWidth="1"/>
    <col min="9" max="9" width="8" style="9" bestFit="1" customWidth="1"/>
    <col min="10" max="10" width="7.28515625" style="9" bestFit="1" customWidth="1"/>
    <col min="11" max="11" width="13.28515625" style="9" customWidth="1"/>
    <col min="12" max="12" width="13.7109375" style="9" bestFit="1" customWidth="1"/>
    <col min="13" max="14" width="13.28515625" style="9" customWidth="1"/>
    <col min="15" max="15" width="198.5703125" style="9" customWidth="1"/>
    <col min="16" max="16" width="38.140625" style="5" customWidth="1"/>
    <col min="17" max="17" width="24" style="5" customWidth="1"/>
    <col min="18" max="18" width="29" style="5" customWidth="1"/>
    <col min="19" max="19" width="25.28515625" style="5" customWidth="1"/>
    <col min="20" max="20" width="9.140625" style="5" customWidth="1"/>
    <col min="21" max="16384" width="9.140625" style="5"/>
  </cols>
  <sheetData>
    <row r="1" spans="1:19" s="42" customFormat="1" ht="23.25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2" t="s">
        <v>207</v>
      </c>
    </row>
    <row r="2" spans="1:19" ht="25.5" customHeight="1" x14ac:dyDescent="0.3">
      <c r="A2" s="98" t="s">
        <v>42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9" ht="19.5" thickBot="1" x14ac:dyDescent="0.35">
      <c r="A3" s="6"/>
      <c r="B3" s="6"/>
      <c r="C3" s="6"/>
      <c r="D3" s="7"/>
      <c r="E3" s="7"/>
      <c r="F3" s="7"/>
      <c r="G3" s="8"/>
      <c r="H3" s="8"/>
      <c r="I3" s="8"/>
      <c r="J3" s="8"/>
      <c r="K3" s="8"/>
      <c r="L3" s="8"/>
      <c r="M3" s="8"/>
      <c r="N3" s="8"/>
    </row>
    <row r="4" spans="1:19" ht="60" customHeight="1" x14ac:dyDescent="0.3">
      <c r="A4" s="101" t="s">
        <v>0</v>
      </c>
      <c r="B4" s="103" t="s">
        <v>1</v>
      </c>
      <c r="C4" s="78" t="s">
        <v>202</v>
      </c>
      <c r="D4" s="105" t="s">
        <v>204</v>
      </c>
      <c r="E4" s="105"/>
      <c r="F4" s="105"/>
      <c r="G4" s="106" t="s">
        <v>2</v>
      </c>
      <c r="H4" s="105" t="s">
        <v>203</v>
      </c>
      <c r="I4" s="105"/>
      <c r="J4" s="105"/>
      <c r="K4" s="106" t="s">
        <v>2</v>
      </c>
      <c r="L4" s="80" t="s">
        <v>206</v>
      </c>
      <c r="M4" s="81"/>
      <c r="N4" s="82"/>
      <c r="O4" s="108" t="s">
        <v>24</v>
      </c>
      <c r="P4" s="148" t="s">
        <v>208</v>
      </c>
    </row>
    <row r="5" spans="1:19" x14ac:dyDescent="0.3">
      <c r="A5" s="102"/>
      <c r="B5" s="104"/>
      <c r="C5" s="79"/>
      <c r="D5" s="10">
        <v>2019</v>
      </c>
      <c r="E5" s="10">
        <v>2020</v>
      </c>
      <c r="F5" s="10">
        <v>2021</v>
      </c>
      <c r="G5" s="107"/>
      <c r="H5" s="10">
        <v>2019</v>
      </c>
      <c r="I5" s="10">
        <v>2020</v>
      </c>
      <c r="J5" s="10">
        <v>2021</v>
      </c>
      <c r="K5" s="107"/>
      <c r="L5" s="10">
        <v>2019</v>
      </c>
      <c r="M5" s="10">
        <v>2020</v>
      </c>
      <c r="N5" s="10">
        <v>2021</v>
      </c>
      <c r="O5" s="109" t="s">
        <v>3</v>
      </c>
      <c r="P5" s="149"/>
    </row>
    <row r="6" spans="1:19" ht="88.5" customHeight="1" x14ac:dyDescent="0.3">
      <c r="A6" s="76" t="s">
        <v>45</v>
      </c>
      <c r="B6" s="4" t="s">
        <v>4</v>
      </c>
      <c r="C6" s="11" t="s">
        <v>173</v>
      </c>
      <c r="D6" s="12">
        <v>0</v>
      </c>
      <c r="E6" s="12">
        <v>0</v>
      </c>
      <c r="F6" s="12">
        <v>2.9150833299999999</v>
      </c>
      <c r="G6" s="13">
        <f>SUM(D6:F6)</f>
        <v>2.9150833299999999</v>
      </c>
      <c r="H6" s="14">
        <f>D6/1.18</f>
        <v>0</v>
      </c>
      <c r="I6" s="14">
        <f t="shared" ref="I6:J6" si="0">E6/1.18</f>
        <v>0</v>
      </c>
      <c r="J6" s="14">
        <f t="shared" si="0"/>
        <v>2.4704096016949153</v>
      </c>
      <c r="K6" s="13">
        <f>SUM(H6:J6)</f>
        <v>2.4704096016949153</v>
      </c>
      <c r="L6" s="15"/>
      <c r="M6" s="15"/>
      <c r="N6" s="53">
        <v>44470</v>
      </c>
      <c r="O6" s="55" t="s">
        <v>55</v>
      </c>
      <c r="P6" s="62" t="s">
        <v>209</v>
      </c>
      <c r="Q6" s="16"/>
      <c r="R6" s="16"/>
    </row>
    <row r="7" spans="1:19" ht="108" customHeight="1" x14ac:dyDescent="0.3">
      <c r="A7" s="113"/>
      <c r="B7" s="34" t="s">
        <v>5</v>
      </c>
      <c r="C7" s="17" t="s">
        <v>174</v>
      </c>
      <c r="D7" s="18">
        <v>0</v>
      </c>
      <c r="E7" s="18">
        <v>1.6311476562928198</v>
      </c>
      <c r="F7" s="18"/>
      <c r="G7" s="19">
        <f>SUM(D7:F7)</f>
        <v>1.6311476562928198</v>
      </c>
      <c r="H7" s="14">
        <f>D7/1.18</f>
        <v>0</v>
      </c>
      <c r="I7" s="14">
        <f t="shared" ref="I7" si="1">E7/1.18</f>
        <v>1.3823285222820507</v>
      </c>
      <c r="J7" s="14">
        <f t="shared" ref="J7" si="2">F7/1.18</f>
        <v>0</v>
      </c>
      <c r="K7" s="19">
        <f>SUM(H7:J7)</f>
        <v>1.3823285222820507</v>
      </c>
      <c r="L7" s="20"/>
      <c r="M7" s="21">
        <v>44105</v>
      </c>
      <c r="N7" s="53"/>
      <c r="O7" s="59" t="s">
        <v>52</v>
      </c>
      <c r="P7" s="62" t="s">
        <v>210</v>
      </c>
      <c r="R7" s="16"/>
    </row>
    <row r="8" spans="1:19" x14ac:dyDescent="0.3">
      <c r="A8" s="74" t="s">
        <v>43</v>
      </c>
      <c r="B8" s="75"/>
      <c r="C8" s="75"/>
      <c r="D8" s="22">
        <f>SUM(D6:D7)</f>
        <v>0</v>
      </c>
      <c r="E8" s="22">
        <f t="shared" ref="E8:K8" si="3">SUM(E6:E7)</f>
        <v>1.6311476562928198</v>
      </c>
      <c r="F8" s="22">
        <f t="shared" si="3"/>
        <v>2.9150833299999999</v>
      </c>
      <c r="G8" s="22">
        <f t="shared" si="3"/>
        <v>4.5462309862928194</v>
      </c>
      <c r="H8" s="22">
        <f t="shared" si="3"/>
        <v>0</v>
      </c>
      <c r="I8" s="22">
        <f t="shared" si="3"/>
        <v>1.3823285222820507</v>
      </c>
      <c r="J8" s="22">
        <f t="shared" si="3"/>
        <v>2.4704096016949153</v>
      </c>
      <c r="K8" s="22">
        <f t="shared" si="3"/>
        <v>3.852738123976966</v>
      </c>
      <c r="L8" s="23"/>
      <c r="M8" s="23"/>
      <c r="N8" s="23"/>
      <c r="O8" s="56"/>
      <c r="P8" s="63"/>
    </row>
    <row r="9" spans="1:19" ht="232.5" customHeight="1" x14ac:dyDescent="0.3">
      <c r="A9" s="54" t="s">
        <v>46</v>
      </c>
      <c r="B9" s="37" t="s">
        <v>6</v>
      </c>
      <c r="C9" s="47" t="s">
        <v>175</v>
      </c>
      <c r="D9" s="24">
        <v>8.0500000000000007</v>
      </c>
      <c r="E9" s="24">
        <v>0</v>
      </c>
      <c r="F9" s="24">
        <v>0</v>
      </c>
      <c r="G9" s="19">
        <f>SUM(D9:F9)</f>
        <v>8.0500000000000007</v>
      </c>
      <c r="H9" s="14">
        <f>D9/1.18</f>
        <v>6.8220338983050857</v>
      </c>
      <c r="I9" s="14">
        <f t="shared" ref="I9" si="4">E9/1.18</f>
        <v>0</v>
      </c>
      <c r="J9" s="14">
        <f>F9/1.18</f>
        <v>0</v>
      </c>
      <c r="K9" s="19">
        <f>SUM(H9:J9)</f>
        <v>6.8220338983050857</v>
      </c>
      <c r="L9" s="25">
        <v>43770</v>
      </c>
      <c r="M9" s="26"/>
      <c r="N9" s="26"/>
      <c r="O9" s="60" t="s">
        <v>53</v>
      </c>
      <c r="P9" s="62" t="s">
        <v>211</v>
      </c>
      <c r="Q9" s="16"/>
      <c r="R9" s="16"/>
    </row>
    <row r="10" spans="1:19" x14ac:dyDescent="0.3">
      <c r="A10" s="74" t="s">
        <v>44</v>
      </c>
      <c r="B10" s="75"/>
      <c r="C10" s="75"/>
      <c r="D10" s="22">
        <f>D9</f>
        <v>8.0500000000000007</v>
      </c>
      <c r="E10" s="22">
        <f t="shared" ref="E10:K10" si="5">E9</f>
        <v>0</v>
      </c>
      <c r="F10" s="22">
        <f t="shared" si="5"/>
        <v>0</v>
      </c>
      <c r="G10" s="22">
        <f t="shared" si="5"/>
        <v>8.0500000000000007</v>
      </c>
      <c r="H10" s="22">
        <f t="shared" si="5"/>
        <v>6.8220338983050857</v>
      </c>
      <c r="I10" s="22">
        <f t="shared" si="5"/>
        <v>0</v>
      </c>
      <c r="J10" s="22">
        <f t="shared" si="5"/>
        <v>0</v>
      </c>
      <c r="K10" s="22">
        <f t="shared" si="5"/>
        <v>6.8220338983050857</v>
      </c>
      <c r="L10" s="23"/>
      <c r="M10" s="23"/>
      <c r="N10" s="23"/>
      <c r="O10" s="56"/>
      <c r="P10" s="63"/>
      <c r="R10" s="16"/>
    </row>
    <row r="11" spans="1:19" ht="106.5" customHeight="1" x14ac:dyDescent="0.3">
      <c r="A11" s="86" t="s">
        <v>47</v>
      </c>
      <c r="B11" s="27" t="s">
        <v>197</v>
      </c>
      <c r="C11" s="28" t="s">
        <v>176</v>
      </c>
      <c r="D11" s="12">
        <v>41.9</v>
      </c>
      <c r="E11" s="12">
        <v>0</v>
      </c>
      <c r="F11" s="12">
        <v>0</v>
      </c>
      <c r="G11" s="19">
        <f>SUM(D11:F11)</f>
        <v>41.9</v>
      </c>
      <c r="H11" s="14">
        <f>D11</f>
        <v>41.9</v>
      </c>
      <c r="I11" s="14">
        <v>0</v>
      </c>
      <c r="J11" s="14">
        <f>F11:F12/1.18</f>
        <v>0</v>
      </c>
      <c r="K11" s="19">
        <f>SUM(H11:J11)</f>
        <v>41.9</v>
      </c>
      <c r="L11" s="21">
        <v>43313</v>
      </c>
      <c r="M11" s="20"/>
      <c r="N11" s="20"/>
      <c r="O11" s="84" t="s">
        <v>41</v>
      </c>
      <c r="P11" s="62" t="s">
        <v>213</v>
      </c>
      <c r="Q11" s="16"/>
      <c r="R11" s="16"/>
      <c r="S11" s="16"/>
    </row>
    <row r="12" spans="1:19" ht="59.25" customHeight="1" x14ac:dyDescent="0.3">
      <c r="A12" s="87"/>
      <c r="B12" s="27" t="s">
        <v>198</v>
      </c>
      <c r="C12" s="28" t="s">
        <v>177</v>
      </c>
      <c r="D12" s="12">
        <v>0</v>
      </c>
      <c r="E12" s="12">
        <v>15</v>
      </c>
      <c r="F12" s="12">
        <v>0</v>
      </c>
      <c r="G12" s="19">
        <f>SUM(D12:F12)</f>
        <v>15</v>
      </c>
      <c r="H12" s="14">
        <v>0</v>
      </c>
      <c r="I12" s="14">
        <v>12.7118644067797</v>
      </c>
      <c r="J12" s="14"/>
      <c r="K12" s="19">
        <f>SUM(H12:J12)</f>
        <v>12.7118644067797</v>
      </c>
      <c r="L12" s="15"/>
      <c r="M12" s="53">
        <v>44105</v>
      </c>
      <c r="N12" s="15"/>
      <c r="O12" s="85"/>
      <c r="P12" s="62" t="s">
        <v>212</v>
      </c>
      <c r="Q12" s="16"/>
      <c r="R12" s="16"/>
      <c r="S12" s="16"/>
    </row>
    <row r="13" spans="1:19" x14ac:dyDescent="0.3">
      <c r="A13" s="74" t="s">
        <v>48</v>
      </c>
      <c r="B13" s="75"/>
      <c r="C13" s="75"/>
      <c r="D13" s="22">
        <f t="shared" ref="D13:E13" si="6">SUM(D11:D12)</f>
        <v>41.9</v>
      </c>
      <c r="E13" s="22">
        <f t="shared" si="6"/>
        <v>15</v>
      </c>
      <c r="F13" s="22">
        <f>SUM(F11:F12)</f>
        <v>0</v>
      </c>
      <c r="G13" s="22">
        <f t="shared" ref="G13:K13" si="7">SUM(G11:G12)</f>
        <v>56.9</v>
      </c>
      <c r="H13" s="22">
        <f t="shared" si="7"/>
        <v>41.9</v>
      </c>
      <c r="I13" s="22">
        <f t="shared" si="7"/>
        <v>12.7118644067797</v>
      </c>
      <c r="J13" s="22">
        <f t="shared" si="7"/>
        <v>0</v>
      </c>
      <c r="K13" s="22">
        <f t="shared" si="7"/>
        <v>54.611864406779702</v>
      </c>
      <c r="L13" s="23"/>
      <c r="M13" s="23"/>
      <c r="N13" s="23"/>
      <c r="O13" s="57"/>
      <c r="P13" s="63"/>
    </row>
    <row r="14" spans="1:19" ht="188.25" customHeight="1" x14ac:dyDescent="0.3">
      <c r="A14" s="95" t="s">
        <v>49</v>
      </c>
      <c r="B14" s="29" t="s">
        <v>205</v>
      </c>
      <c r="C14" s="30" t="s">
        <v>178</v>
      </c>
      <c r="D14" s="31">
        <v>15.273706147696299</v>
      </c>
      <c r="E14" s="12">
        <v>0</v>
      </c>
      <c r="F14" s="12">
        <v>0</v>
      </c>
      <c r="G14" s="32">
        <f>SUM(D14:F14)</f>
        <v>15.273706147696299</v>
      </c>
      <c r="H14" s="14">
        <f>D14/1.18</f>
        <v>12.943818769234152</v>
      </c>
      <c r="I14" s="14">
        <f t="shared" ref="I14:I32" si="8">E14/1.18</f>
        <v>0</v>
      </c>
      <c r="J14" s="14">
        <f t="shared" ref="J14:J32" si="9">F14/1.18</f>
        <v>0</v>
      </c>
      <c r="K14" s="32">
        <f>SUM(H14:J14)</f>
        <v>12.943818769234152</v>
      </c>
      <c r="L14" s="53">
        <v>43709</v>
      </c>
      <c r="M14" s="15"/>
      <c r="N14" s="15"/>
      <c r="O14" s="55" t="s">
        <v>25</v>
      </c>
      <c r="P14" s="62" t="s">
        <v>214</v>
      </c>
      <c r="Q14" s="33"/>
      <c r="R14" s="16"/>
    </row>
    <row r="15" spans="1:19" ht="212.25" customHeight="1" x14ac:dyDescent="0.3">
      <c r="A15" s="96"/>
      <c r="B15" s="29" t="s">
        <v>7</v>
      </c>
      <c r="C15" s="30" t="s">
        <v>179</v>
      </c>
      <c r="D15" s="31">
        <v>0.60041002464590809</v>
      </c>
      <c r="E15" s="12">
        <v>0</v>
      </c>
      <c r="F15" s="12">
        <v>0</v>
      </c>
      <c r="G15" s="32">
        <f>SUM(D15:F15)</f>
        <v>0.60041002464590809</v>
      </c>
      <c r="H15" s="14">
        <f t="shared" ref="H15:H32" si="10">D15/1.18</f>
        <v>0.50882205478466791</v>
      </c>
      <c r="I15" s="14">
        <f t="shared" si="8"/>
        <v>0</v>
      </c>
      <c r="J15" s="14">
        <f t="shared" si="9"/>
        <v>0</v>
      </c>
      <c r="K15" s="32">
        <f>SUM(H15:J15)</f>
        <v>0.50882205478466791</v>
      </c>
      <c r="L15" s="53">
        <v>43709</v>
      </c>
      <c r="M15" s="15"/>
      <c r="N15" s="15"/>
      <c r="O15" s="58" t="s">
        <v>26</v>
      </c>
      <c r="P15" s="62" t="s">
        <v>215</v>
      </c>
      <c r="Q15" s="33"/>
      <c r="R15" s="16"/>
    </row>
    <row r="16" spans="1:19" ht="121.5" customHeight="1" x14ac:dyDescent="0.3">
      <c r="A16" s="96"/>
      <c r="B16" s="4" t="s">
        <v>8</v>
      </c>
      <c r="C16" s="30" t="s">
        <v>180</v>
      </c>
      <c r="D16" s="31">
        <v>3.4408530852203998</v>
      </c>
      <c r="E16" s="12">
        <v>0</v>
      </c>
      <c r="F16" s="12">
        <v>0</v>
      </c>
      <c r="G16" s="32">
        <f>SUM(D16:F16)</f>
        <v>3.4408530852203998</v>
      </c>
      <c r="H16" s="14">
        <f t="shared" si="10"/>
        <v>2.9159771908647456</v>
      </c>
      <c r="I16" s="14">
        <f t="shared" si="8"/>
        <v>0</v>
      </c>
      <c r="J16" s="14">
        <f t="shared" si="9"/>
        <v>0</v>
      </c>
      <c r="K16" s="32">
        <f>SUM(H16:J16)</f>
        <v>2.9159771908647456</v>
      </c>
      <c r="L16" s="53">
        <v>43739</v>
      </c>
      <c r="M16" s="15"/>
      <c r="N16" s="15"/>
      <c r="O16" s="55" t="s">
        <v>27</v>
      </c>
      <c r="P16" s="62" t="s">
        <v>216</v>
      </c>
      <c r="Q16" s="33"/>
      <c r="R16" s="16"/>
    </row>
    <row r="17" spans="1:19" ht="42.75" customHeight="1" x14ac:dyDescent="0.3">
      <c r="A17" s="96"/>
      <c r="B17" s="4" t="s">
        <v>9</v>
      </c>
      <c r="C17" s="88" t="s">
        <v>181</v>
      </c>
      <c r="D17" s="31">
        <f>(294.53057150907)/1000</f>
        <v>0.29453057150907003</v>
      </c>
      <c r="E17" s="12">
        <v>0</v>
      </c>
      <c r="F17" s="12">
        <v>0</v>
      </c>
      <c r="G17" s="32">
        <f>SUM(D17:F17)</f>
        <v>0.29453057150907003</v>
      </c>
      <c r="H17" s="14">
        <f t="shared" si="10"/>
        <v>0.2496021792449746</v>
      </c>
      <c r="I17" s="14">
        <f t="shared" si="8"/>
        <v>0</v>
      </c>
      <c r="J17" s="14">
        <f t="shared" si="9"/>
        <v>0</v>
      </c>
      <c r="K17" s="32">
        <f>SUM(H17:J17)</f>
        <v>0.2496021792449746</v>
      </c>
      <c r="L17" s="53">
        <v>43770</v>
      </c>
      <c r="M17" s="15"/>
      <c r="N17" s="15"/>
      <c r="O17" s="91" t="s">
        <v>201</v>
      </c>
      <c r="P17" s="66" t="s">
        <v>217</v>
      </c>
      <c r="Q17" s="33"/>
      <c r="R17" s="83"/>
    </row>
    <row r="18" spans="1:19" ht="45" customHeight="1" x14ac:dyDescent="0.3">
      <c r="A18" s="96"/>
      <c r="B18" s="4" t="s">
        <v>10</v>
      </c>
      <c r="C18" s="89"/>
      <c r="D18" s="31">
        <v>0.12494016853288101</v>
      </c>
      <c r="E18" s="12">
        <v>0</v>
      </c>
      <c r="F18" s="12">
        <v>0</v>
      </c>
      <c r="G18" s="32">
        <f>SUM(D18:F18)</f>
        <v>0.12494016853288101</v>
      </c>
      <c r="H18" s="14">
        <f t="shared" si="10"/>
        <v>0.10588149875667882</v>
      </c>
      <c r="I18" s="14">
        <f t="shared" si="8"/>
        <v>0</v>
      </c>
      <c r="J18" s="14">
        <f t="shared" si="9"/>
        <v>0</v>
      </c>
      <c r="K18" s="32">
        <f>SUM(H18:J18)</f>
        <v>0.10588149875667882</v>
      </c>
      <c r="L18" s="53">
        <v>43770</v>
      </c>
      <c r="M18" s="15"/>
      <c r="N18" s="15"/>
      <c r="O18" s="92"/>
      <c r="P18" s="67"/>
      <c r="Q18" s="33"/>
      <c r="R18" s="83"/>
    </row>
    <row r="19" spans="1:19" ht="39" customHeight="1" x14ac:dyDescent="0.3">
      <c r="A19" s="96"/>
      <c r="B19" s="4" t="s">
        <v>11</v>
      </c>
      <c r="C19" s="90"/>
      <c r="D19" s="31">
        <v>0.39590530847946398</v>
      </c>
      <c r="E19" s="12">
        <v>0</v>
      </c>
      <c r="F19" s="12">
        <v>0</v>
      </c>
      <c r="G19" s="32">
        <f t="shared" ref="G19:G37" si="11">SUM(D19:F19)</f>
        <v>0.39590530847946398</v>
      </c>
      <c r="H19" s="14">
        <f t="shared" si="10"/>
        <v>0.33551297328768137</v>
      </c>
      <c r="I19" s="14">
        <f t="shared" si="8"/>
        <v>0</v>
      </c>
      <c r="J19" s="14">
        <f t="shared" si="9"/>
        <v>0</v>
      </c>
      <c r="K19" s="32">
        <f t="shared" ref="K19:K37" si="12">SUM(H19:J19)</f>
        <v>0.33551297328768137</v>
      </c>
      <c r="L19" s="35">
        <v>43770</v>
      </c>
      <c r="M19" s="36"/>
      <c r="N19" s="36"/>
      <c r="O19" s="93"/>
      <c r="P19" s="68"/>
      <c r="Q19" s="33"/>
      <c r="R19" s="83"/>
    </row>
    <row r="20" spans="1:19" ht="64.5" customHeight="1" x14ac:dyDescent="0.3">
      <c r="A20" s="96"/>
      <c r="B20" s="4" t="s">
        <v>12</v>
      </c>
      <c r="C20" s="30" t="s">
        <v>182</v>
      </c>
      <c r="D20" s="31">
        <v>0.17627284665986401</v>
      </c>
      <c r="E20" s="12">
        <v>0</v>
      </c>
      <c r="F20" s="12">
        <v>0</v>
      </c>
      <c r="G20" s="32">
        <f t="shared" si="11"/>
        <v>0.17627284665986401</v>
      </c>
      <c r="H20" s="14">
        <f t="shared" si="10"/>
        <v>0.14938376835581696</v>
      </c>
      <c r="I20" s="14">
        <f t="shared" si="8"/>
        <v>0</v>
      </c>
      <c r="J20" s="14">
        <f t="shared" si="9"/>
        <v>0</v>
      </c>
      <c r="K20" s="32">
        <f t="shared" si="12"/>
        <v>0.14938376835581696</v>
      </c>
      <c r="L20" s="21">
        <v>43709</v>
      </c>
      <c r="M20" s="20"/>
      <c r="N20" s="20"/>
      <c r="O20" s="91" t="s">
        <v>28</v>
      </c>
      <c r="P20" s="62" t="s">
        <v>218</v>
      </c>
      <c r="Q20" s="33"/>
      <c r="R20" s="16"/>
      <c r="S20" s="16"/>
    </row>
    <row r="21" spans="1:19" ht="67.5" customHeight="1" x14ac:dyDescent="0.3">
      <c r="A21" s="96"/>
      <c r="B21" s="4" t="s">
        <v>13</v>
      </c>
      <c r="C21" s="30" t="s">
        <v>183</v>
      </c>
      <c r="D21" s="31">
        <v>0.37038501602391999</v>
      </c>
      <c r="E21" s="12">
        <v>0</v>
      </c>
      <c r="F21" s="12">
        <v>0</v>
      </c>
      <c r="G21" s="32">
        <f t="shared" si="11"/>
        <v>0.37038501602391999</v>
      </c>
      <c r="H21" s="14">
        <f t="shared" si="10"/>
        <v>0.31388560679993222</v>
      </c>
      <c r="I21" s="14">
        <f t="shared" si="8"/>
        <v>0</v>
      </c>
      <c r="J21" s="14">
        <f t="shared" si="9"/>
        <v>0</v>
      </c>
      <c r="K21" s="32">
        <f t="shared" si="12"/>
        <v>0.31388560679993222</v>
      </c>
      <c r="L21" s="53">
        <v>43709</v>
      </c>
      <c r="M21" s="15"/>
      <c r="N21" s="15"/>
      <c r="O21" s="93"/>
      <c r="P21" s="62" t="s">
        <v>219</v>
      </c>
      <c r="Q21" s="33"/>
      <c r="R21" s="16"/>
      <c r="S21" s="16"/>
    </row>
    <row r="22" spans="1:19" ht="75" customHeight="1" x14ac:dyDescent="0.3">
      <c r="A22" s="96" t="s">
        <v>49</v>
      </c>
      <c r="B22" s="4" t="s">
        <v>14</v>
      </c>
      <c r="C22" s="30" t="s">
        <v>184</v>
      </c>
      <c r="D22" s="31">
        <v>5.50704015801906</v>
      </c>
      <c r="E22" s="12">
        <v>0</v>
      </c>
      <c r="F22" s="12">
        <v>0</v>
      </c>
      <c r="G22" s="32">
        <f t="shared" si="11"/>
        <v>5.50704015801906</v>
      </c>
      <c r="H22" s="14">
        <f t="shared" si="10"/>
        <v>4.6669831847619152</v>
      </c>
      <c r="I22" s="14">
        <f t="shared" si="8"/>
        <v>0</v>
      </c>
      <c r="J22" s="14">
        <f t="shared" si="9"/>
        <v>0</v>
      </c>
      <c r="K22" s="32">
        <f t="shared" si="12"/>
        <v>4.6669831847619152</v>
      </c>
      <c r="L22" s="53">
        <v>43739</v>
      </c>
      <c r="M22" s="15"/>
      <c r="N22" s="38"/>
      <c r="O22" s="55" t="s">
        <v>29</v>
      </c>
      <c r="P22" s="62" t="s">
        <v>220</v>
      </c>
      <c r="Q22" s="33"/>
      <c r="R22" s="16"/>
    </row>
    <row r="23" spans="1:19" ht="66" customHeight="1" x14ac:dyDescent="0.3">
      <c r="A23" s="96"/>
      <c r="B23" s="4" t="s">
        <v>15</v>
      </c>
      <c r="C23" s="30" t="s">
        <v>185</v>
      </c>
      <c r="D23" s="31">
        <v>1.13463447440957</v>
      </c>
      <c r="E23" s="12">
        <v>0</v>
      </c>
      <c r="F23" s="12">
        <v>0</v>
      </c>
      <c r="G23" s="32">
        <f t="shared" si="11"/>
        <v>1.13463447440957</v>
      </c>
      <c r="H23" s="14">
        <f t="shared" si="10"/>
        <v>0.96155463933014407</v>
      </c>
      <c r="I23" s="14">
        <f t="shared" si="8"/>
        <v>0</v>
      </c>
      <c r="J23" s="14">
        <f t="shared" si="9"/>
        <v>0</v>
      </c>
      <c r="K23" s="32">
        <f t="shared" si="12"/>
        <v>0.96155463933014407</v>
      </c>
      <c r="L23" s="53">
        <v>43739</v>
      </c>
      <c r="M23" s="15"/>
      <c r="N23" s="51"/>
      <c r="O23" s="55" t="s">
        <v>30</v>
      </c>
      <c r="P23" s="62" t="s">
        <v>221</v>
      </c>
      <c r="Q23" s="33"/>
      <c r="R23" s="16"/>
    </row>
    <row r="24" spans="1:19" ht="70.5" customHeight="1" x14ac:dyDescent="0.3">
      <c r="A24" s="96"/>
      <c r="B24" s="4" t="s">
        <v>16</v>
      </c>
      <c r="C24" s="30" t="s">
        <v>186</v>
      </c>
      <c r="D24" s="39">
        <v>0</v>
      </c>
      <c r="E24" s="39">
        <v>0</v>
      </c>
      <c r="F24" s="39">
        <v>0.30491958159821103</v>
      </c>
      <c r="G24" s="32">
        <f t="shared" si="11"/>
        <v>0.30491958159821103</v>
      </c>
      <c r="H24" s="14">
        <f t="shared" si="10"/>
        <v>0</v>
      </c>
      <c r="I24" s="14">
        <f t="shared" si="8"/>
        <v>0</v>
      </c>
      <c r="J24" s="14">
        <f t="shared" si="9"/>
        <v>0.2584064250832297</v>
      </c>
      <c r="K24" s="32">
        <f t="shared" si="12"/>
        <v>0.2584064250832297</v>
      </c>
      <c r="L24" s="15"/>
      <c r="M24" s="15"/>
      <c r="N24" s="53">
        <v>44409</v>
      </c>
      <c r="O24" s="55" t="s">
        <v>31</v>
      </c>
      <c r="P24" s="62" t="s">
        <v>222</v>
      </c>
      <c r="Q24" s="33"/>
      <c r="R24" s="16"/>
    </row>
    <row r="25" spans="1:19" ht="51" customHeight="1" x14ac:dyDescent="0.3">
      <c r="A25" s="96"/>
      <c r="B25" s="40" t="s">
        <v>32</v>
      </c>
      <c r="C25" s="30" t="s">
        <v>187</v>
      </c>
      <c r="D25" s="39">
        <v>0</v>
      </c>
      <c r="E25" s="39">
        <v>0</v>
      </c>
      <c r="F25" s="39">
        <v>0.57558484555831702</v>
      </c>
      <c r="G25" s="32">
        <f t="shared" si="11"/>
        <v>0.57558484555831702</v>
      </c>
      <c r="H25" s="14">
        <f t="shared" si="10"/>
        <v>0</v>
      </c>
      <c r="I25" s="14">
        <f t="shared" si="8"/>
        <v>0</v>
      </c>
      <c r="J25" s="14">
        <f t="shared" si="9"/>
        <v>0.48778376742230256</v>
      </c>
      <c r="K25" s="32">
        <f t="shared" si="12"/>
        <v>0.48778376742230256</v>
      </c>
      <c r="L25" s="15"/>
      <c r="M25" s="15"/>
      <c r="N25" s="53">
        <v>44440</v>
      </c>
      <c r="O25" s="91" t="s">
        <v>26</v>
      </c>
      <c r="P25" s="62" t="s">
        <v>223</v>
      </c>
      <c r="Q25" s="33"/>
      <c r="R25" s="16"/>
    </row>
    <row r="26" spans="1:19" ht="161.25" customHeight="1" x14ac:dyDescent="0.3">
      <c r="A26" s="96"/>
      <c r="B26" s="40" t="s">
        <v>33</v>
      </c>
      <c r="C26" s="30" t="s">
        <v>188</v>
      </c>
      <c r="D26" s="39">
        <v>0</v>
      </c>
      <c r="E26" s="39">
        <v>0</v>
      </c>
      <c r="F26" s="39">
        <v>1.1230933174875199</v>
      </c>
      <c r="G26" s="32">
        <f t="shared" si="11"/>
        <v>1.1230933174875199</v>
      </c>
      <c r="H26" s="14">
        <f t="shared" si="10"/>
        <v>0</v>
      </c>
      <c r="I26" s="14">
        <f t="shared" si="8"/>
        <v>0</v>
      </c>
      <c r="J26" s="14">
        <f t="shared" si="9"/>
        <v>0.95177399787077965</v>
      </c>
      <c r="K26" s="32">
        <f t="shared" si="12"/>
        <v>0.95177399787077965</v>
      </c>
      <c r="L26" s="36"/>
      <c r="M26" s="36"/>
      <c r="N26" s="53">
        <v>44440</v>
      </c>
      <c r="O26" s="93"/>
      <c r="P26" s="62" t="s">
        <v>224</v>
      </c>
      <c r="Q26" s="33"/>
      <c r="R26" s="16"/>
    </row>
    <row r="27" spans="1:19" ht="192" customHeight="1" x14ac:dyDescent="0.3">
      <c r="A27" s="96"/>
      <c r="B27" s="40" t="s">
        <v>34</v>
      </c>
      <c r="C27" s="30" t="s">
        <v>189</v>
      </c>
      <c r="D27" s="39">
        <v>0</v>
      </c>
      <c r="E27" s="39">
        <v>0</v>
      </c>
      <c r="F27" s="39">
        <v>6.7291451150814003</v>
      </c>
      <c r="G27" s="32">
        <f t="shared" si="11"/>
        <v>6.7291451150814003</v>
      </c>
      <c r="H27" s="14">
        <f t="shared" si="10"/>
        <v>0</v>
      </c>
      <c r="I27" s="14">
        <f t="shared" si="8"/>
        <v>0</v>
      </c>
      <c r="J27" s="14">
        <f t="shared" si="9"/>
        <v>5.7026653517638985</v>
      </c>
      <c r="K27" s="32">
        <f t="shared" si="12"/>
        <v>5.7026653517638985</v>
      </c>
      <c r="L27" s="15"/>
      <c r="M27" s="15"/>
      <c r="N27" s="53">
        <v>44470</v>
      </c>
      <c r="O27" s="55" t="s">
        <v>35</v>
      </c>
      <c r="P27" s="62" t="s">
        <v>225</v>
      </c>
      <c r="Q27" s="33"/>
      <c r="R27" s="16"/>
      <c r="S27" s="41"/>
    </row>
    <row r="28" spans="1:19" ht="103.5" customHeight="1" x14ac:dyDescent="0.3">
      <c r="A28" s="96"/>
      <c r="B28" s="4" t="s">
        <v>17</v>
      </c>
      <c r="C28" s="30" t="s">
        <v>190</v>
      </c>
      <c r="D28" s="39">
        <v>0</v>
      </c>
      <c r="E28" s="39">
        <v>2.3822742780744002</v>
      </c>
      <c r="F28" s="39">
        <v>0</v>
      </c>
      <c r="G28" s="32">
        <f t="shared" si="11"/>
        <v>2.3822742780744002</v>
      </c>
      <c r="H28" s="14">
        <f t="shared" si="10"/>
        <v>0</v>
      </c>
      <c r="I28" s="14">
        <f t="shared" si="8"/>
        <v>2.0188765068427119</v>
      </c>
      <c r="J28" s="14">
        <f t="shared" si="9"/>
        <v>0</v>
      </c>
      <c r="K28" s="32">
        <f t="shared" si="12"/>
        <v>2.0188765068427119</v>
      </c>
      <c r="L28" s="15"/>
      <c r="M28" s="53">
        <v>44044</v>
      </c>
      <c r="N28" s="15"/>
      <c r="O28" s="55" t="s">
        <v>36</v>
      </c>
      <c r="P28" s="62" t="s">
        <v>226</v>
      </c>
      <c r="Q28" s="33"/>
      <c r="R28" s="16"/>
    </row>
    <row r="29" spans="1:19" ht="52.5" customHeight="1" x14ac:dyDescent="0.3">
      <c r="A29" s="96"/>
      <c r="B29" s="4" t="s">
        <v>18</v>
      </c>
      <c r="C29" s="88" t="s">
        <v>191</v>
      </c>
      <c r="D29" s="31">
        <v>0</v>
      </c>
      <c r="E29" s="31">
        <v>0.56246495655096296</v>
      </c>
      <c r="F29" s="31">
        <v>0</v>
      </c>
      <c r="G29" s="32">
        <f t="shared" si="11"/>
        <v>0.56246495655096296</v>
      </c>
      <c r="H29" s="14">
        <f t="shared" si="10"/>
        <v>0</v>
      </c>
      <c r="I29" s="14">
        <f t="shared" si="8"/>
        <v>0.47666521741607032</v>
      </c>
      <c r="J29" s="14">
        <f t="shared" si="9"/>
        <v>0</v>
      </c>
      <c r="K29" s="32">
        <f t="shared" si="12"/>
        <v>0.47666521741607032</v>
      </c>
      <c r="L29" s="110"/>
      <c r="M29" s="94">
        <v>44044</v>
      </c>
      <c r="N29" s="94"/>
      <c r="O29" s="91" t="s">
        <v>37</v>
      </c>
      <c r="P29" s="69" t="s">
        <v>227</v>
      </c>
      <c r="Q29" s="33"/>
      <c r="R29" s="83"/>
    </row>
    <row r="30" spans="1:19" ht="60" customHeight="1" x14ac:dyDescent="0.3">
      <c r="A30" s="96"/>
      <c r="B30" s="4" t="s">
        <v>19</v>
      </c>
      <c r="C30" s="89"/>
      <c r="D30" s="31">
        <v>0</v>
      </c>
      <c r="E30" s="31">
        <v>7.8745014272132E-2</v>
      </c>
      <c r="F30" s="31">
        <v>0</v>
      </c>
      <c r="G30" s="32">
        <f t="shared" si="11"/>
        <v>7.8745014272132E-2</v>
      </c>
      <c r="H30" s="14">
        <f t="shared" si="10"/>
        <v>0</v>
      </c>
      <c r="I30" s="14">
        <f t="shared" si="8"/>
        <v>6.6733062942484753E-2</v>
      </c>
      <c r="J30" s="14">
        <f t="shared" si="9"/>
        <v>0</v>
      </c>
      <c r="K30" s="32">
        <f t="shared" si="12"/>
        <v>6.6733062942484753E-2</v>
      </c>
      <c r="L30" s="111"/>
      <c r="M30" s="94"/>
      <c r="N30" s="94"/>
      <c r="O30" s="92"/>
      <c r="P30" s="70"/>
      <c r="Q30" s="33"/>
      <c r="R30" s="83"/>
    </row>
    <row r="31" spans="1:19" ht="63" customHeight="1" x14ac:dyDescent="0.3">
      <c r="A31" s="96"/>
      <c r="B31" s="4" t="s">
        <v>20</v>
      </c>
      <c r="C31" s="89"/>
      <c r="D31" s="31">
        <v>0</v>
      </c>
      <c r="E31" s="31">
        <v>5.6246628396767598E-2</v>
      </c>
      <c r="F31" s="31">
        <v>0</v>
      </c>
      <c r="G31" s="32">
        <f t="shared" si="11"/>
        <v>5.6246628396767598E-2</v>
      </c>
      <c r="H31" s="14">
        <f t="shared" si="10"/>
        <v>0</v>
      </c>
      <c r="I31" s="14">
        <f t="shared" si="8"/>
        <v>4.7666634234548817E-2</v>
      </c>
      <c r="J31" s="14">
        <f t="shared" si="9"/>
        <v>0</v>
      </c>
      <c r="K31" s="32">
        <f t="shared" si="12"/>
        <v>4.7666634234548817E-2</v>
      </c>
      <c r="L31" s="111"/>
      <c r="M31" s="94"/>
      <c r="N31" s="94"/>
      <c r="O31" s="92"/>
      <c r="P31" s="70"/>
      <c r="Q31" s="33"/>
      <c r="R31" s="83"/>
    </row>
    <row r="32" spans="1:19" ht="89.25" customHeight="1" x14ac:dyDescent="0.3">
      <c r="A32" s="96"/>
      <c r="B32" s="4" t="s">
        <v>21</v>
      </c>
      <c r="C32" s="90"/>
      <c r="D32" s="31">
        <v>0</v>
      </c>
      <c r="E32" s="31">
        <v>1.34985005585333E-2</v>
      </c>
      <c r="F32" s="31">
        <v>0</v>
      </c>
      <c r="G32" s="32">
        <f>SUM(D32:F32)</f>
        <v>1.34985005585333E-2</v>
      </c>
      <c r="H32" s="14">
        <f t="shared" si="10"/>
        <v>0</v>
      </c>
      <c r="I32" s="14">
        <f t="shared" si="8"/>
        <v>1.1439407252994322E-2</v>
      </c>
      <c r="J32" s="14">
        <f t="shared" si="9"/>
        <v>0</v>
      </c>
      <c r="K32" s="32">
        <f t="shared" si="12"/>
        <v>1.1439407252994322E-2</v>
      </c>
      <c r="L32" s="112"/>
      <c r="M32" s="94"/>
      <c r="N32" s="94"/>
      <c r="O32" s="93"/>
      <c r="P32" s="71"/>
      <c r="Q32" s="33"/>
      <c r="R32" s="83"/>
    </row>
    <row r="33" spans="1:19" ht="33" customHeight="1" x14ac:dyDescent="0.3">
      <c r="A33" s="96"/>
      <c r="B33" s="43" t="s">
        <v>194</v>
      </c>
      <c r="C33" s="30" t="s">
        <v>199</v>
      </c>
      <c r="D33" s="39">
        <v>2.3057999999999996</v>
      </c>
      <c r="E33" s="39">
        <v>0</v>
      </c>
      <c r="F33" s="39">
        <v>0</v>
      </c>
      <c r="G33" s="32">
        <f>SUM(D33:F33)</f>
        <v>2.3057999999999996</v>
      </c>
      <c r="H33" s="14">
        <f>D33/1.18</f>
        <v>1.9540677966101694</v>
      </c>
      <c r="I33" s="14">
        <v>0</v>
      </c>
      <c r="J33" s="14">
        <v>0</v>
      </c>
      <c r="K33" s="32">
        <f>H33</f>
        <v>1.9540677966101694</v>
      </c>
      <c r="L33" s="53">
        <v>43709</v>
      </c>
      <c r="M33" s="15"/>
      <c r="N33" s="15"/>
      <c r="O33" s="84" t="s">
        <v>196</v>
      </c>
      <c r="P33" s="62" t="s">
        <v>229</v>
      </c>
      <c r="Q33" s="33"/>
      <c r="R33" s="44"/>
    </row>
    <row r="34" spans="1:19" ht="42" customHeight="1" x14ac:dyDescent="0.3">
      <c r="A34" s="97"/>
      <c r="B34" s="43" t="s">
        <v>195</v>
      </c>
      <c r="C34" s="30" t="s">
        <v>200</v>
      </c>
      <c r="D34" s="39">
        <v>7.3200000000000001E-2</v>
      </c>
      <c r="E34" s="39">
        <v>0</v>
      </c>
      <c r="F34" s="39">
        <v>0</v>
      </c>
      <c r="G34" s="32">
        <f>SUM(D34:F34)</f>
        <v>7.3200000000000001E-2</v>
      </c>
      <c r="H34" s="14">
        <f>D34/1.18</f>
        <v>6.2033898305084753E-2</v>
      </c>
      <c r="I34" s="14">
        <v>0</v>
      </c>
      <c r="J34" s="14">
        <v>0</v>
      </c>
      <c r="K34" s="32">
        <f>H34</f>
        <v>6.2033898305084753E-2</v>
      </c>
      <c r="L34" s="53">
        <v>43800</v>
      </c>
      <c r="M34" s="15"/>
      <c r="N34" s="15"/>
      <c r="O34" s="85"/>
      <c r="P34" s="62" t="s">
        <v>228</v>
      </c>
      <c r="Q34" s="33"/>
      <c r="R34" s="44"/>
    </row>
    <row r="35" spans="1:19" ht="21" customHeight="1" x14ac:dyDescent="0.3">
      <c r="A35" s="99" t="s">
        <v>50</v>
      </c>
      <c r="B35" s="100"/>
      <c r="C35" s="100"/>
      <c r="D35" s="45">
        <f>SUM(D14:D34)</f>
        <v>29.697677801196434</v>
      </c>
      <c r="E35" s="45">
        <f>SUM(E16:E34)</f>
        <v>3.0932293778527962</v>
      </c>
      <c r="F35" s="45">
        <f>SUM(F16:F34)</f>
        <v>8.7327428597254482</v>
      </c>
      <c r="G35" s="45">
        <f>SUM(G14:G34)</f>
        <v>41.523650038774669</v>
      </c>
      <c r="H35" s="45">
        <f>SUM(H14:H34)</f>
        <v>25.167523560335965</v>
      </c>
      <c r="I35" s="45">
        <f>SUM(I14:I34)</f>
        <v>2.6213808286888098</v>
      </c>
      <c r="J35" s="45">
        <f>SUM(J14:J34)</f>
        <v>7.4006295421402104</v>
      </c>
      <c r="K35" s="45">
        <f>SUM(K14:K34)</f>
        <v>35.189533931164974</v>
      </c>
      <c r="L35" s="23"/>
      <c r="M35" s="23"/>
      <c r="N35" s="23"/>
      <c r="O35" s="57"/>
      <c r="P35" s="63"/>
      <c r="R35" s="16"/>
    </row>
    <row r="36" spans="1:19" ht="168.75" x14ac:dyDescent="0.3">
      <c r="A36" s="76" t="s">
        <v>51</v>
      </c>
      <c r="B36" s="27" t="s">
        <v>38</v>
      </c>
      <c r="C36" s="11" t="s">
        <v>192</v>
      </c>
      <c r="D36" s="31">
        <v>26.992083854466902</v>
      </c>
      <c r="E36" s="31">
        <v>0.48450710038987499</v>
      </c>
      <c r="F36" s="31">
        <v>0</v>
      </c>
      <c r="G36" s="32">
        <f t="shared" si="11"/>
        <v>27.476590954856778</v>
      </c>
      <c r="H36" s="14">
        <f>D36/1.18</f>
        <v>22.874647334293986</v>
      </c>
      <c r="I36" s="14">
        <f t="shared" ref="I36:I37" si="13">E36/1.18</f>
        <v>0.41059923761853817</v>
      </c>
      <c r="J36" s="14">
        <f t="shared" ref="J36:J37" si="14">F36/1.18</f>
        <v>0</v>
      </c>
      <c r="K36" s="32">
        <f t="shared" si="12"/>
        <v>23.285246571912523</v>
      </c>
      <c r="L36" s="53">
        <v>43800</v>
      </c>
      <c r="M36" s="53">
        <v>43891</v>
      </c>
      <c r="N36" s="15"/>
      <c r="O36" s="55" t="s">
        <v>39</v>
      </c>
      <c r="P36" s="62" t="s">
        <v>230</v>
      </c>
      <c r="R36" s="46"/>
    </row>
    <row r="37" spans="1:19" ht="56.25" x14ac:dyDescent="0.3">
      <c r="A37" s="77"/>
      <c r="B37" s="4" t="s">
        <v>22</v>
      </c>
      <c r="C37" s="47" t="s">
        <v>193</v>
      </c>
      <c r="D37" s="14">
        <v>7.5349058341745803</v>
      </c>
      <c r="E37" s="14">
        <v>0</v>
      </c>
      <c r="F37" s="14">
        <v>0</v>
      </c>
      <c r="G37" s="32">
        <f t="shared" si="11"/>
        <v>7.5349058341745803</v>
      </c>
      <c r="H37" s="14">
        <f>D37/1.18</f>
        <v>6.3855134187920175</v>
      </c>
      <c r="I37" s="14">
        <f t="shared" si="13"/>
        <v>0</v>
      </c>
      <c r="J37" s="14">
        <f t="shared" si="14"/>
        <v>0</v>
      </c>
      <c r="K37" s="32">
        <f t="shared" si="12"/>
        <v>6.3855134187920175</v>
      </c>
      <c r="L37" s="53">
        <v>43739</v>
      </c>
      <c r="M37" s="15"/>
      <c r="N37" s="15"/>
      <c r="O37" s="55" t="s">
        <v>40</v>
      </c>
      <c r="P37" s="62" t="s">
        <v>231</v>
      </c>
      <c r="R37" s="16"/>
      <c r="S37" s="48"/>
    </row>
    <row r="38" spans="1:19" x14ac:dyDescent="0.3">
      <c r="A38" s="74" t="s">
        <v>54</v>
      </c>
      <c r="B38" s="75"/>
      <c r="C38" s="75"/>
      <c r="D38" s="45">
        <f>SUM(D36:D37)</f>
        <v>34.526989688641478</v>
      </c>
      <c r="E38" s="45">
        <f t="shared" ref="E38:K38" si="15">SUM(E36:E37)</f>
        <v>0.48450710038987499</v>
      </c>
      <c r="F38" s="45">
        <f t="shared" si="15"/>
        <v>0</v>
      </c>
      <c r="G38" s="45">
        <f t="shared" si="15"/>
        <v>35.011496789031355</v>
      </c>
      <c r="H38" s="45">
        <f>SUM(H36:H37)</f>
        <v>29.260160753086005</v>
      </c>
      <c r="I38" s="45">
        <f t="shared" si="15"/>
        <v>0.41059923761853817</v>
      </c>
      <c r="J38" s="45">
        <f t="shared" si="15"/>
        <v>0</v>
      </c>
      <c r="K38" s="45">
        <f t="shared" si="15"/>
        <v>29.670759990704539</v>
      </c>
      <c r="L38" s="45"/>
      <c r="M38" s="45"/>
      <c r="N38" s="45"/>
      <c r="O38" s="57"/>
      <c r="P38" s="64"/>
    </row>
    <row r="39" spans="1:19" ht="38.25" customHeight="1" thickBot="1" x14ac:dyDescent="0.35">
      <c r="A39" s="72" t="s">
        <v>23</v>
      </c>
      <c r="B39" s="73"/>
      <c r="C39" s="73"/>
      <c r="D39" s="49">
        <f t="shared" ref="D39:K39" si="16">D8+D10+D13+D35+D38</f>
        <v>114.17466748983792</v>
      </c>
      <c r="E39" s="49">
        <f t="shared" si="16"/>
        <v>20.208884134535495</v>
      </c>
      <c r="F39" s="49">
        <f t="shared" si="16"/>
        <v>11.647826189725448</v>
      </c>
      <c r="G39" s="49">
        <f t="shared" si="16"/>
        <v>146.03137781409885</v>
      </c>
      <c r="H39" s="49">
        <f>H8+H10+H13+H35+H38</f>
        <v>103.14971821172705</v>
      </c>
      <c r="I39" s="49">
        <f t="shared" si="16"/>
        <v>17.1261729953691</v>
      </c>
      <c r="J39" s="49">
        <f t="shared" si="16"/>
        <v>9.8710391438351266</v>
      </c>
      <c r="K39" s="49">
        <f t="shared" si="16"/>
        <v>130.14693035093126</v>
      </c>
      <c r="L39" s="49"/>
      <c r="M39" s="49"/>
      <c r="N39" s="49"/>
      <c r="O39" s="61"/>
      <c r="P39" s="65"/>
    </row>
    <row r="42" spans="1:19" x14ac:dyDescent="0.3">
      <c r="A42" s="16"/>
      <c r="B42" s="16"/>
      <c r="C42" s="16"/>
    </row>
    <row r="46" spans="1:19" x14ac:dyDescent="0.3">
      <c r="A46" s="16"/>
      <c r="B46" s="16"/>
      <c r="C46" s="16"/>
    </row>
    <row r="47" spans="1:19" x14ac:dyDescent="0.3">
      <c r="A47" s="16"/>
      <c r="B47" s="16"/>
      <c r="C47" s="16"/>
    </row>
    <row r="48" spans="1:19" x14ac:dyDescent="0.3">
      <c r="A48" s="16"/>
      <c r="B48" s="16"/>
      <c r="C48" s="16"/>
    </row>
    <row r="49" spans="1:3" x14ac:dyDescent="0.3">
      <c r="A49" s="16"/>
      <c r="B49" s="16"/>
      <c r="C49" s="16"/>
    </row>
    <row r="50" spans="1:3" x14ac:dyDescent="0.3">
      <c r="A50" s="16"/>
      <c r="B50" s="16"/>
      <c r="C50" s="16"/>
    </row>
    <row r="51" spans="1:3" x14ac:dyDescent="0.3">
      <c r="A51" s="16"/>
      <c r="B51" s="16"/>
      <c r="C51" s="16"/>
    </row>
    <row r="52" spans="1:3" x14ac:dyDescent="0.3">
      <c r="A52" s="16"/>
      <c r="B52" s="16"/>
      <c r="C52" s="16"/>
    </row>
    <row r="53" spans="1:3" x14ac:dyDescent="0.3">
      <c r="A53" s="16"/>
      <c r="B53" s="16"/>
      <c r="C53" s="16"/>
    </row>
  </sheetData>
  <mergeCells count="37">
    <mergeCell ref="A2:O2"/>
    <mergeCell ref="A13:C13"/>
    <mergeCell ref="A35:C35"/>
    <mergeCell ref="A4:A5"/>
    <mergeCell ref="B4:B5"/>
    <mergeCell ref="D4:F4"/>
    <mergeCell ref="G4:G5"/>
    <mergeCell ref="O4:O5"/>
    <mergeCell ref="O17:O19"/>
    <mergeCell ref="O20:O21"/>
    <mergeCell ref="H4:J4"/>
    <mergeCell ref="K4:K5"/>
    <mergeCell ref="O25:O26"/>
    <mergeCell ref="L29:L32"/>
    <mergeCell ref="A6:A7"/>
    <mergeCell ref="A8:C8"/>
    <mergeCell ref="R17:R19"/>
    <mergeCell ref="R29:R32"/>
    <mergeCell ref="O33:O34"/>
    <mergeCell ref="A11:A12"/>
    <mergeCell ref="O11:O12"/>
    <mergeCell ref="C17:C19"/>
    <mergeCell ref="C29:C32"/>
    <mergeCell ref="O29:O32"/>
    <mergeCell ref="M29:M32"/>
    <mergeCell ref="N29:N32"/>
    <mergeCell ref="A14:A21"/>
    <mergeCell ref="A22:A34"/>
    <mergeCell ref="P4:P5"/>
    <mergeCell ref="P17:P19"/>
    <mergeCell ref="P29:P32"/>
    <mergeCell ref="A39:C39"/>
    <mergeCell ref="A10:C10"/>
    <mergeCell ref="A36:A37"/>
    <mergeCell ref="C4:C5"/>
    <mergeCell ref="L4:N4"/>
    <mergeCell ref="A38:C38"/>
  </mergeCells>
  <pageMargins left="0.23622047244094491" right="0.23622047244094491" top="0.74803149606299213" bottom="0.74803149606299213" header="0.31496062992125984" footer="0.31496062992125984"/>
  <pageSetup paperSize="9" scale="31" fitToHeight="5" orientation="landscape" r:id="rId1"/>
  <rowBreaks count="1" manualBreakCount="1">
    <brk id="2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opLeftCell="A5" zoomScaleNormal="100" zoomScaleSheetLayoutView="80" workbookViewId="0">
      <selection activeCell="C42" sqref="C42:G42"/>
    </sheetView>
  </sheetViews>
  <sheetFormatPr defaultRowHeight="11.25" x14ac:dyDescent="0.2"/>
  <cols>
    <col min="1" max="6" width="9.140625" style="3"/>
    <col min="7" max="7" width="24.42578125" style="3" customWidth="1"/>
    <col min="8" max="16384" width="9.140625" style="3"/>
  </cols>
  <sheetData>
    <row r="1" spans="1:8" x14ac:dyDescent="0.2">
      <c r="A1" s="114" t="s">
        <v>56</v>
      </c>
      <c r="B1" s="115"/>
      <c r="C1" s="115"/>
      <c r="D1" s="115"/>
      <c r="E1" s="115"/>
      <c r="F1" s="115"/>
      <c r="G1" s="116"/>
      <c r="H1" s="1" t="s">
        <v>57</v>
      </c>
    </row>
    <row r="2" spans="1:8" x14ac:dyDescent="0.2">
      <c r="A2" s="117" t="s">
        <v>58</v>
      </c>
      <c r="B2" s="118"/>
      <c r="C2" s="119" t="s">
        <v>59</v>
      </c>
      <c r="D2" s="120"/>
      <c r="E2" s="120"/>
      <c r="F2" s="120"/>
      <c r="G2" s="121"/>
      <c r="H2" s="1" t="s">
        <v>57</v>
      </c>
    </row>
    <row r="3" spans="1:8" x14ac:dyDescent="0.2">
      <c r="A3" s="117" t="s">
        <v>60</v>
      </c>
      <c r="B3" s="118"/>
      <c r="C3" s="122" t="s">
        <v>61</v>
      </c>
      <c r="D3" s="123"/>
      <c r="E3" s="123"/>
      <c r="F3" s="123"/>
      <c r="G3" s="124"/>
      <c r="H3" s="1" t="s">
        <v>57</v>
      </c>
    </row>
    <row r="4" spans="1:8" ht="23.25" customHeight="1" x14ac:dyDescent="0.2">
      <c r="A4" s="117" t="s">
        <v>62</v>
      </c>
      <c r="B4" s="118"/>
      <c r="C4" s="125" t="s">
        <v>63</v>
      </c>
      <c r="D4" s="126"/>
      <c r="E4" s="126"/>
      <c r="F4" s="126"/>
      <c r="G4" s="127"/>
      <c r="H4" s="1" t="s">
        <v>57</v>
      </c>
    </row>
    <row r="5" spans="1:8" x14ac:dyDescent="0.2">
      <c r="A5" s="117" t="s">
        <v>64</v>
      </c>
      <c r="B5" s="118"/>
      <c r="C5" s="131" t="s">
        <v>65</v>
      </c>
      <c r="D5" s="132"/>
      <c r="E5" s="132"/>
      <c r="F5" s="132"/>
      <c r="G5" s="133"/>
      <c r="H5" s="1" t="s">
        <v>57</v>
      </c>
    </row>
    <row r="6" spans="1:8" x14ac:dyDescent="0.2">
      <c r="A6" s="117" t="s">
        <v>66</v>
      </c>
      <c r="B6" s="118"/>
      <c r="C6" s="128" t="s">
        <v>67</v>
      </c>
      <c r="D6" s="129"/>
      <c r="E6" s="129"/>
      <c r="F6" s="129"/>
      <c r="G6" s="130"/>
      <c r="H6" s="1" t="s">
        <v>57</v>
      </c>
    </row>
    <row r="7" spans="1:8" x14ac:dyDescent="0.2">
      <c r="A7" s="117" t="s">
        <v>68</v>
      </c>
      <c r="B7" s="118"/>
      <c r="C7" s="128" t="s">
        <v>69</v>
      </c>
      <c r="D7" s="129"/>
      <c r="E7" s="129"/>
      <c r="F7" s="129"/>
      <c r="G7" s="130"/>
      <c r="H7" s="1" t="s">
        <v>57</v>
      </c>
    </row>
    <row r="8" spans="1:8" x14ac:dyDescent="0.2">
      <c r="A8" s="117" t="s">
        <v>70</v>
      </c>
      <c r="B8" s="118"/>
      <c r="C8" s="128" t="s">
        <v>71</v>
      </c>
      <c r="D8" s="129"/>
      <c r="E8" s="129"/>
      <c r="F8" s="129"/>
      <c r="G8" s="130"/>
      <c r="H8" s="1" t="s">
        <v>57</v>
      </c>
    </row>
    <row r="9" spans="1:8" x14ac:dyDescent="0.2">
      <c r="A9" s="117" t="s">
        <v>72</v>
      </c>
      <c r="B9" s="118"/>
      <c r="C9" s="131" t="s">
        <v>73</v>
      </c>
      <c r="D9" s="132"/>
      <c r="E9" s="132"/>
      <c r="F9" s="132"/>
      <c r="G9" s="133"/>
      <c r="H9" s="1" t="s">
        <v>57</v>
      </c>
    </row>
    <row r="10" spans="1:8" x14ac:dyDescent="0.2">
      <c r="A10" s="117" t="s">
        <v>74</v>
      </c>
      <c r="B10" s="118"/>
      <c r="C10" s="131" t="s">
        <v>75</v>
      </c>
      <c r="D10" s="132"/>
      <c r="E10" s="132"/>
      <c r="F10" s="132"/>
      <c r="G10" s="133"/>
      <c r="H10" s="1" t="s">
        <v>57</v>
      </c>
    </row>
    <row r="11" spans="1:8" x14ac:dyDescent="0.2">
      <c r="A11" s="117" t="s">
        <v>76</v>
      </c>
      <c r="B11" s="118"/>
      <c r="C11" s="131" t="s">
        <v>77</v>
      </c>
      <c r="D11" s="132"/>
      <c r="E11" s="132"/>
      <c r="F11" s="132"/>
      <c r="G11" s="133"/>
      <c r="H11" s="1" t="s">
        <v>57</v>
      </c>
    </row>
    <row r="12" spans="1:8" x14ac:dyDescent="0.2">
      <c r="A12" s="117" t="s">
        <v>78</v>
      </c>
      <c r="B12" s="118"/>
      <c r="C12" s="131" t="s">
        <v>79</v>
      </c>
      <c r="D12" s="132"/>
      <c r="E12" s="132"/>
      <c r="F12" s="132"/>
      <c r="G12" s="133"/>
      <c r="H12" s="1" t="s">
        <v>57</v>
      </c>
    </row>
    <row r="13" spans="1:8" x14ac:dyDescent="0.2">
      <c r="A13" s="117" t="s">
        <v>80</v>
      </c>
      <c r="B13" s="118"/>
      <c r="C13" s="128" t="s">
        <v>81</v>
      </c>
      <c r="D13" s="129"/>
      <c r="E13" s="129"/>
      <c r="F13" s="129"/>
      <c r="G13" s="130"/>
      <c r="H13" s="1" t="s">
        <v>57</v>
      </c>
    </row>
    <row r="14" spans="1:8" x14ac:dyDescent="0.2">
      <c r="A14" s="117" t="s">
        <v>82</v>
      </c>
      <c r="B14" s="118"/>
      <c r="C14" s="134" t="s">
        <v>83</v>
      </c>
      <c r="D14" s="135"/>
      <c r="E14" s="135"/>
      <c r="F14" s="135"/>
      <c r="G14" s="136"/>
      <c r="H14" s="1" t="s">
        <v>57</v>
      </c>
    </row>
    <row r="15" spans="1:8" x14ac:dyDescent="0.2">
      <c r="A15" s="117" t="s">
        <v>84</v>
      </c>
      <c r="B15" s="118"/>
      <c r="C15" s="128" t="s">
        <v>85</v>
      </c>
      <c r="D15" s="129"/>
      <c r="E15" s="129"/>
      <c r="F15" s="129"/>
      <c r="G15" s="130"/>
      <c r="H15" s="1" t="s">
        <v>57</v>
      </c>
    </row>
    <row r="16" spans="1:8" x14ac:dyDescent="0.2">
      <c r="A16" s="117" t="s">
        <v>86</v>
      </c>
      <c r="B16" s="118"/>
      <c r="C16" s="134" t="s">
        <v>83</v>
      </c>
      <c r="D16" s="135"/>
      <c r="E16" s="135"/>
      <c r="F16" s="135"/>
      <c r="G16" s="136"/>
      <c r="H16" s="1" t="s">
        <v>57</v>
      </c>
    </row>
    <row r="17" spans="1:8" x14ac:dyDescent="0.2">
      <c r="A17" s="117" t="s">
        <v>87</v>
      </c>
      <c r="B17" s="118"/>
      <c r="C17" s="137" t="s">
        <v>88</v>
      </c>
      <c r="D17" s="138"/>
      <c r="E17" s="138"/>
      <c r="F17" s="138"/>
      <c r="G17" s="139"/>
      <c r="H17" s="1" t="s">
        <v>57</v>
      </c>
    </row>
    <row r="18" spans="1:8" x14ac:dyDescent="0.2">
      <c r="A18" s="117" t="s">
        <v>89</v>
      </c>
      <c r="B18" s="118"/>
      <c r="C18" s="131" t="s">
        <v>90</v>
      </c>
      <c r="D18" s="132"/>
      <c r="E18" s="132"/>
      <c r="F18" s="132"/>
      <c r="G18" s="133"/>
      <c r="H18" s="1" t="s">
        <v>57</v>
      </c>
    </row>
    <row r="19" spans="1:8" x14ac:dyDescent="0.2">
      <c r="A19" s="117" t="s">
        <v>91</v>
      </c>
      <c r="B19" s="118"/>
      <c r="C19" s="131" t="s">
        <v>92</v>
      </c>
      <c r="D19" s="132"/>
      <c r="E19" s="132"/>
      <c r="F19" s="132"/>
      <c r="G19" s="133"/>
      <c r="H19" s="1" t="s">
        <v>57</v>
      </c>
    </row>
    <row r="20" spans="1:8" x14ac:dyDescent="0.2">
      <c r="A20" s="117" t="s">
        <v>93</v>
      </c>
      <c r="B20" s="118"/>
      <c r="C20" s="128" t="s">
        <v>94</v>
      </c>
      <c r="D20" s="129"/>
      <c r="E20" s="129"/>
      <c r="F20" s="129"/>
      <c r="G20" s="130"/>
      <c r="H20" s="1" t="s">
        <v>57</v>
      </c>
    </row>
    <row r="21" spans="1:8" x14ac:dyDescent="0.2">
      <c r="A21" s="117" t="s">
        <v>95</v>
      </c>
      <c r="B21" s="118"/>
      <c r="C21" s="128" t="s">
        <v>96</v>
      </c>
      <c r="D21" s="129"/>
      <c r="E21" s="129"/>
      <c r="F21" s="129"/>
      <c r="G21" s="130"/>
      <c r="H21" s="1" t="s">
        <v>57</v>
      </c>
    </row>
    <row r="22" spans="1:8" ht="21.75" customHeight="1" x14ac:dyDescent="0.2">
      <c r="A22" s="117" t="s">
        <v>97</v>
      </c>
      <c r="B22" s="118"/>
      <c r="C22" s="125" t="s">
        <v>98</v>
      </c>
      <c r="D22" s="126"/>
      <c r="E22" s="126"/>
      <c r="F22" s="126"/>
      <c r="G22" s="127"/>
      <c r="H22" s="1" t="s">
        <v>57</v>
      </c>
    </row>
    <row r="23" spans="1:8" x14ac:dyDescent="0.2">
      <c r="A23" s="117" t="s">
        <v>99</v>
      </c>
      <c r="B23" s="118"/>
      <c r="C23" s="131" t="s">
        <v>67</v>
      </c>
      <c r="D23" s="132"/>
      <c r="E23" s="132"/>
      <c r="F23" s="132"/>
      <c r="G23" s="133"/>
      <c r="H23" s="1" t="s">
        <v>57</v>
      </c>
    </row>
    <row r="24" spans="1:8" x14ac:dyDescent="0.2">
      <c r="A24" s="117" t="s">
        <v>100</v>
      </c>
      <c r="B24" s="118"/>
      <c r="C24" s="131" t="s">
        <v>69</v>
      </c>
      <c r="D24" s="132"/>
      <c r="E24" s="132"/>
      <c r="F24" s="132"/>
      <c r="G24" s="133"/>
      <c r="H24" s="1" t="s">
        <v>57</v>
      </c>
    </row>
    <row r="25" spans="1:8" x14ac:dyDescent="0.2">
      <c r="A25" s="117" t="s">
        <v>101</v>
      </c>
      <c r="B25" s="118"/>
      <c r="C25" s="131" t="s">
        <v>71</v>
      </c>
      <c r="D25" s="132"/>
      <c r="E25" s="132"/>
      <c r="F25" s="132"/>
      <c r="G25" s="133"/>
      <c r="H25" s="1" t="s">
        <v>57</v>
      </c>
    </row>
    <row r="26" spans="1:8" x14ac:dyDescent="0.2">
      <c r="A26" s="117" t="s">
        <v>102</v>
      </c>
      <c r="B26" s="118"/>
      <c r="C26" s="140" t="s">
        <v>103</v>
      </c>
      <c r="D26" s="141"/>
      <c r="E26" s="141"/>
      <c r="F26" s="141"/>
      <c r="G26" s="142"/>
      <c r="H26" s="1" t="s">
        <v>57</v>
      </c>
    </row>
    <row r="27" spans="1:8" x14ac:dyDescent="0.2">
      <c r="A27" s="117" t="s">
        <v>104</v>
      </c>
      <c r="B27" s="118"/>
      <c r="C27" s="122" t="s">
        <v>105</v>
      </c>
      <c r="D27" s="123"/>
      <c r="E27" s="123"/>
      <c r="F27" s="123"/>
      <c r="G27" s="124"/>
      <c r="H27" s="1" t="s">
        <v>57</v>
      </c>
    </row>
    <row r="28" spans="1:8" x14ac:dyDescent="0.2">
      <c r="A28" s="117" t="s">
        <v>106</v>
      </c>
      <c r="B28" s="118"/>
      <c r="C28" s="140" t="s">
        <v>107</v>
      </c>
      <c r="D28" s="141"/>
      <c r="E28" s="141"/>
      <c r="F28" s="141"/>
      <c r="G28" s="142"/>
      <c r="H28" s="1" t="s">
        <v>57</v>
      </c>
    </row>
    <row r="29" spans="1:8" x14ac:dyDescent="0.2">
      <c r="A29" s="117" t="s">
        <v>108</v>
      </c>
      <c r="B29" s="118"/>
      <c r="C29" s="131" t="s">
        <v>109</v>
      </c>
      <c r="D29" s="132"/>
      <c r="E29" s="132"/>
      <c r="F29" s="132"/>
      <c r="G29" s="133"/>
      <c r="H29" s="1" t="s">
        <v>57</v>
      </c>
    </row>
    <row r="30" spans="1:8" x14ac:dyDescent="0.2">
      <c r="A30" s="117" t="s">
        <v>110</v>
      </c>
      <c r="B30" s="118"/>
      <c r="C30" s="131" t="s">
        <v>67</v>
      </c>
      <c r="D30" s="132"/>
      <c r="E30" s="132"/>
      <c r="F30" s="132"/>
      <c r="G30" s="133"/>
      <c r="H30" s="1" t="s">
        <v>57</v>
      </c>
    </row>
    <row r="31" spans="1:8" x14ac:dyDescent="0.2">
      <c r="A31" s="117" t="s">
        <v>111</v>
      </c>
      <c r="B31" s="118"/>
      <c r="C31" s="131" t="s">
        <v>69</v>
      </c>
      <c r="D31" s="132"/>
      <c r="E31" s="132"/>
      <c r="F31" s="132"/>
      <c r="G31" s="133"/>
      <c r="H31" s="1" t="s">
        <v>57</v>
      </c>
    </row>
    <row r="32" spans="1:8" x14ac:dyDescent="0.2">
      <c r="A32" s="117" t="s">
        <v>112</v>
      </c>
      <c r="B32" s="118"/>
      <c r="C32" s="131" t="s">
        <v>71</v>
      </c>
      <c r="D32" s="132"/>
      <c r="E32" s="132"/>
      <c r="F32" s="132"/>
      <c r="G32" s="133"/>
      <c r="H32" s="1" t="s">
        <v>57</v>
      </c>
    </row>
    <row r="33" spans="1:8" x14ac:dyDescent="0.2">
      <c r="A33" s="117" t="s">
        <v>113</v>
      </c>
      <c r="B33" s="118"/>
      <c r="C33" s="131" t="s">
        <v>114</v>
      </c>
      <c r="D33" s="132"/>
      <c r="E33" s="132"/>
      <c r="F33" s="132"/>
      <c r="G33" s="133"/>
      <c r="H33" s="1" t="s">
        <v>57</v>
      </c>
    </row>
    <row r="34" spans="1:8" x14ac:dyDescent="0.2">
      <c r="A34" s="117" t="s">
        <v>115</v>
      </c>
      <c r="B34" s="118"/>
      <c r="C34" s="131" t="s">
        <v>116</v>
      </c>
      <c r="D34" s="132"/>
      <c r="E34" s="132"/>
      <c r="F34" s="132"/>
      <c r="G34" s="133"/>
      <c r="H34" s="1" t="s">
        <v>57</v>
      </c>
    </row>
    <row r="35" spans="1:8" x14ac:dyDescent="0.2">
      <c r="A35" s="117" t="s">
        <v>117</v>
      </c>
      <c r="B35" s="118"/>
      <c r="C35" s="131" t="s">
        <v>118</v>
      </c>
      <c r="D35" s="132"/>
      <c r="E35" s="132"/>
      <c r="F35" s="132"/>
      <c r="G35" s="133"/>
      <c r="H35" s="1" t="s">
        <v>57</v>
      </c>
    </row>
    <row r="36" spans="1:8" x14ac:dyDescent="0.2">
      <c r="A36" s="117" t="s">
        <v>119</v>
      </c>
      <c r="B36" s="118"/>
      <c r="C36" s="131" t="s">
        <v>120</v>
      </c>
      <c r="D36" s="132"/>
      <c r="E36" s="132"/>
      <c r="F36" s="132"/>
      <c r="G36" s="133"/>
      <c r="H36" s="1" t="s">
        <v>57</v>
      </c>
    </row>
    <row r="37" spans="1:8" x14ac:dyDescent="0.2">
      <c r="A37" s="117" t="s">
        <v>121</v>
      </c>
      <c r="B37" s="118"/>
      <c r="C37" s="131" t="s">
        <v>90</v>
      </c>
      <c r="D37" s="132"/>
      <c r="E37" s="132"/>
      <c r="F37" s="132"/>
      <c r="G37" s="133"/>
      <c r="H37" s="1" t="s">
        <v>57</v>
      </c>
    </row>
    <row r="38" spans="1:8" x14ac:dyDescent="0.2">
      <c r="A38" s="117" t="s">
        <v>122</v>
      </c>
      <c r="B38" s="118"/>
      <c r="C38" s="131" t="s">
        <v>123</v>
      </c>
      <c r="D38" s="132"/>
      <c r="E38" s="132"/>
      <c r="F38" s="132"/>
      <c r="G38" s="133"/>
      <c r="H38" s="1" t="s">
        <v>57</v>
      </c>
    </row>
    <row r="39" spans="1:8" x14ac:dyDescent="0.2">
      <c r="A39" s="117" t="s">
        <v>124</v>
      </c>
      <c r="B39" s="118"/>
      <c r="C39" s="128" t="s">
        <v>94</v>
      </c>
      <c r="D39" s="129"/>
      <c r="E39" s="129"/>
      <c r="F39" s="129"/>
      <c r="G39" s="130"/>
      <c r="H39" s="1" t="s">
        <v>57</v>
      </c>
    </row>
    <row r="40" spans="1:8" x14ac:dyDescent="0.2">
      <c r="A40" s="117" t="s">
        <v>125</v>
      </c>
      <c r="B40" s="118"/>
      <c r="C40" s="128" t="s">
        <v>96</v>
      </c>
      <c r="D40" s="129"/>
      <c r="E40" s="129"/>
      <c r="F40" s="129"/>
      <c r="G40" s="130"/>
      <c r="H40" s="1" t="s">
        <v>57</v>
      </c>
    </row>
    <row r="41" spans="1:8" x14ac:dyDescent="0.2">
      <c r="A41" s="117" t="s">
        <v>126</v>
      </c>
      <c r="B41" s="118"/>
      <c r="C41" s="140" t="s">
        <v>127</v>
      </c>
      <c r="D41" s="141"/>
      <c r="E41" s="141"/>
      <c r="F41" s="141"/>
      <c r="G41" s="142"/>
      <c r="H41" s="1" t="s">
        <v>57</v>
      </c>
    </row>
    <row r="42" spans="1:8" x14ac:dyDescent="0.2">
      <c r="A42" s="117" t="s">
        <v>128</v>
      </c>
      <c r="B42" s="118"/>
      <c r="C42" s="140" t="s">
        <v>129</v>
      </c>
      <c r="D42" s="141"/>
      <c r="E42" s="141"/>
      <c r="F42" s="141"/>
      <c r="G42" s="142"/>
      <c r="H42" s="1" t="s">
        <v>57</v>
      </c>
    </row>
    <row r="43" spans="1:8" x14ac:dyDescent="0.2">
      <c r="A43" s="117" t="s">
        <v>130</v>
      </c>
      <c r="B43" s="118"/>
      <c r="C43" s="131" t="s">
        <v>109</v>
      </c>
      <c r="D43" s="132"/>
      <c r="E43" s="132"/>
      <c r="F43" s="132"/>
      <c r="G43" s="133"/>
      <c r="H43" s="1" t="s">
        <v>57</v>
      </c>
    </row>
    <row r="44" spans="1:8" x14ac:dyDescent="0.2">
      <c r="A44" s="117" t="s">
        <v>131</v>
      </c>
      <c r="B44" s="118"/>
      <c r="C44" s="131" t="s">
        <v>67</v>
      </c>
      <c r="D44" s="132"/>
      <c r="E44" s="132"/>
      <c r="F44" s="132"/>
      <c r="G44" s="133"/>
      <c r="H44" s="1" t="s">
        <v>57</v>
      </c>
    </row>
    <row r="45" spans="1:8" x14ac:dyDescent="0.2">
      <c r="A45" s="117" t="s">
        <v>132</v>
      </c>
      <c r="B45" s="118"/>
      <c r="C45" s="131" t="s">
        <v>69</v>
      </c>
      <c r="D45" s="132"/>
      <c r="E45" s="132"/>
      <c r="F45" s="132"/>
      <c r="G45" s="133"/>
      <c r="H45" s="1" t="s">
        <v>57</v>
      </c>
    </row>
    <row r="46" spans="1:8" x14ac:dyDescent="0.2">
      <c r="A46" s="117" t="s">
        <v>132</v>
      </c>
      <c r="B46" s="118"/>
      <c r="C46" s="131" t="s">
        <v>71</v>
      </c>
      <c r="D46" s="132"/>
      <c r="E46" s="132"/>
      <c r="F46" s="132"/>
      <c r="G46" s="133"/>
      <c r="H46" s="1" t="s">
        <v>57</v>
      </c>
    </row>
    <row r="47" spans="1:8" x14ac:dyDescent="0.2">
      <c r="A47" s="117" t="s">
        <v>133</v>
      </c>
      <c r="B47" s="118"/>
      <c r="C47" s="131" t="s">
        <v>114</v>
      </c>
      <c r="D47" s="132"/>
      <c r="E47" s="132"/>
      <c r="F47" s="132"/>
      <c r="G47" s="133"/>
      <c r="H47" s="1" t="s">
        <v>57</v>
      </c>
    </row>
    <row r="48" spans="1:8" x14ac:dyDescent="0.2">
      <c r="A48" s="117" t="s">
        <v>134</v>
      </c>
      <c r="B48" s="118"/>
      <c r="C48" s="131" t="s">
        <v>116</v>
      </c>
      <c r="D48" s="132"/>
      <c r="E48" s="132"/>
      <c r="F48" s="132"/>
      <c r="G48" s="133"/>
      <c r="H48" s="1" t="s">
        <v>57</v>
      </c>
    </row>
    <row r="49" spans="1:8" x14ac:dyDescent="0.2">
      <c r="A49" s="117" t="s">
        <v>135</v>
      </c>
      <c r="B49" s="118"/>
      <c r="C49" s="131" t="s">
        <v>118</v>
      </c>
      <c r="D49" s="132"/>
      <c r="E49" s="132"/>
      <c r="F49" s="132"/>
      <c r="G49" s="133"/>
      <c r="H49" s="1" t="s">
        <v>57</v>
      </c>
    </row>
    <row r="50" spans="1:8" x14ac:dyDescent="0.2">
      <c r="A50" s="117" t="s">
        <v>136</v>
      </c>
      <c r="B50" s="118"/>
      <c r="C50" s="131" t="s">
        <v>120</v>
      </c>
      <c r="D50" s="132"/>
      <c r="E50" s="132"/>
      <c r="F50" s="132"/>
      <c r="G50" s="133"/>
      <c r="H50" s="1" t="s">
        <v>57</v>
      </c>
    </row>
    <row r="51" spans="1:8" x14ac:dyDescent="0.2">
      <c r="A51" s="117" t="s">
        <v>137</v>
      </c>
      <c r="B51" s="118"/>
      <c r="C51" s="131" t="s">
        <v>90</v>
      </c>
      <c r="D51" s="132"/>
      <c r="E51" s="132"/>
      <c r="F51" s="132"/>
      <c r="G51" s="133"/>
      <c r="H51" s="1" t="s">
        <v>57</v>
      </c>
    </row>
    <row r="52" spans="1:8" x14ac:dyDescent="0.2">
      <c r="A52" s="117" t="s">
        <v>138</v>
      </c>
      <c r="B52" s="118"/>
      <c r="C52" s="131" t="s">
        <v>123</v>
      </c>
      <c r="D52" s="132"/>
      <c r="E52" s="132"/>
      <c r="F52" s="132"/>
      <c r="G52" s="133"/>
      <c r="H52" s="1" t="s">
        <v>57</v>
      </c>
    </row>
    <row r="53" spans="1:8" x14ac:dyDescent="0.2">
      <c r="A53" s="117" t="s">
        <v>139</v>
      </c>
      <c r="B53" s="118"/>
      <c r="C53" s="128" t="s">
        <v>94</v>
      </c>
      <c r="D53" s="129"/>
      <c r="E53" s="129"/>
      <c r="F53" s="129"/>
      <c r="G53" s="130"/>
      <c r="H53" s="1" t="s">
        <v>57</v>
      </c>
    </row>
    <row r="54" spans="1:8" x14ac:dyDescent="0.2">
      <c r="A54" s="117" t="s">
        <v>140</v>
      </c>
      <c r="B54" s="118"/>
      <c r="C54" s="128" t="s">
        <v>96</v>
      </c>
      <c r="D54" s="129"/>
      <c r="E54" s="129"/>
      <c r="F54" s="129"/>
      <c r="G54" s="130"/>
      <c r="H54" s="1" t="s">
        <v>57</v>
      </c>
    </row>
    <row r="55" spans="1:8" x14ac:dyDescent="0.2">
      <c r="A55" s="117" t="s">
        <v>141</v>
      </c>
      <c r="B55" s="118"/>
      <c r="C55" s="122" t="s">
        <v>142</v>
      </c>
      <c r="D55" s="123"/>
      <c r="E55" s="123"/>
      <c r="F55" s="123"/>
      <c r="G55" s="124"/>
      <c r="H55" s="1" t="s">
        <v>57</v>
      </c>
    </row>
    <row r="56" spans="1:8" x14ac:dyDescent="0.2">
      <c r="A56" s="117" t="s">
        <v>143</v>
      </c>
      <c r="B56" s="118"/>
      <c r="C56" s="122" t="s">
        <v>144</v>
      </c>
      <c r="D56" s="123"/>
      <c r="E56" s="123"/>
      <c r="F56" s="123"/>
      <c r="G56" s="124"/>
      <c r="H56" s="1" t="s">
        <v>57</v>
      </c>
    </row>
    <row r="57" spans="1:8" x14ac:dyDescent="0.2">
      <c r="A57" s="117" t="s">
        <v>145</v>
      </c>
      <c r="B57" s="118"/>
      <c r="C57" s="140" t="s">
        <v>146</v>
      </c>
      <c r="D57" s="141"/>
      <c r="E57" s="141"/>
      <c r="F57" s="141"/>
      <c r="G57" s="142"/>
      <c r="H57" s="1" t="s">
        <v>57</v>
      </c>
    </row>
    <row r="58" spans="1:8" x14ac:dyDescent="0.2">
      <c r="A58" s="117" t="s">
        <v>147</v>
      </c>
      <c r="B58" s="118"/>
      <c r="C58" s="140" t="s">
        <v>148</v>
      </c>
      <c r="D58" s="141"/>
      <c r="E58" s="141"/>
      <c r="F58" s="141"/>
      <c r="G58" s="142"/>
      <c r="H58" s="1" t="s">
        <v>57</v>
      </c>
    </row>
    <row r="59" spans="1:8" x14ac:dyDescent="0.2">
      <c r="A59" s="117" t="s">
        <v>149</v>
      </c>
      <c r="B59" s="118"/>
      <c r="C59" s="119" t="s">
        <v>150</v>
      </c>
      <c r="D59" s="120"/>
      <c r="E59" s="120"/>
      <c r="F59" s="120"/>
      <c r="G59" s="121"/>
      <c r="H59" s="1" t="s">
        <v>57</v>
      </c>
    </row>
    <row r="60" spans="1:8" x14ac:dyDescent="0.2">
      <c r="A60" s="117" t="s">
        <v>151</v>
      </c>
      <c r="B60" s="118"/>
      <c r="C60" s="122" t="s">
        <v>152</v>
      </c>
      <c r="D60" s="123"/>
      <c r="E60" s="123"/>
      <c r="F60" s="123"/>
      <c r="G60" s="124"/>
      <c r="H60" s="1" t="s">
        <v>57</v>
      </c>
    </row>
    <row r="61" spans="1:8" x14ac:dyDescent="0.2">
      <c r="A61" s="117" t="s">
        <v>153</v>
      </c>
      <c r="B61" s="118"/>
      <c r="C61" s="122" t="s">
        <v>154</v>
      </c>
      <c r="D61" s="123"/>
      <c r="E61" s="123"/>
      <c r="F61" s="123"/>
      <c r="G61" s="124"/>
      <c r="H61" s="1" t="s">
        <v>57</v>
      </c>
    </row>
    <row r="62" spans="1:8" x14ac:dyDescent="0.2">
      <c r="A62" s="117" t="s">
        <v>155</v>
      </c>
      <c r="B62" s="118"/>
      <c r="C62" s="122" t="s">
        <v>156</v>
      </c>
      <c r="D62" s="123"/>
      <c r="E62" s="123"/>
      <c r="F62" s="123"/>
      <c r="G62" s="124"/>
      <c r="H62" s="1" t="s">
        <v>57</v>
      </c>
    </row>
    <row r="63" spans="1:8" x14ac:dyDescent="0.2">
      <c r="A63" s="117" t="s">
        <v>157</v>
      </c>
      <c r="B63" s="118"/>
      <c r="C63" s="122" t="s">
        <v>158</v>
      </c>
      <c r="D63" s="123"/>
      <c r="E63" s="123"/>
      <c r="F63" s="123"/>
      <c r="G63" s="124"/>
      <c r="H63" s="1" t="s">
        <v>57</v>
      </c>
    </row>
    <row r="64" spans="1:8" x14ac:dyDescent="0.2">
      <c r="A64" s="117" t="s">
        <v>159</v>
      </c>
      <c r="B64" s="118"/>
      <c r="C64" s="122" t="s">
        <v>160</v>
      </c>
      <c r="D64" s="123"/>
      <c r="E64" s="123"/>
      <c r="F64" s="123"/>
      <c r="G64" s="124"/>
      <c r="H64" s="1" t="s">
        <v>57</v>
      </c>
    </row>
    <row r="65" spans="1:8" x14ac:dyDescent="0.2">
      <c r="A65" s="117" t="s">
        <v>161</v>
      </c>
      <c r="B65" s="118"/>
      <c r="C65" s="140" t="s">
        <v>162</v>
      </c>
      <c r="D65" s="141"/>
      <c r="E65" s="141"/>
      <c r="F65" s="141"/>
      <c r="G65" s="142"/>
      <c r="H65" s="1" t="s">
        <v>57</v>
      </c>
    </row>
    <row r="66" spans="1:8" x14ac:dyDescent="0.2">
      <c r="A66" s="117" t="s">
        <v>163</v>
      </c>
      <c r="B66" s="118"/>
      <c r="C66" s="131" t="s">
        <v>164</v>
      </c>
      <c r="D66" s="132"/>
      <c r="E66" s="132"/>
      <c r="F66" s="132"/>
      <c r="G66" s="133"/>
      <c r="H66" s="1" t="s">
        <v>57</v>
      </c>
    </row>
    <row r="67" spans="1:8" x14ac:dyDescent="0.2">
      <c r="A67" s="117" t="s">
        <v>165</v>
      </c>
      <c r="B67" s="118"/>
      <c r="C67" s="140" t="s">
        <v>166</v>
      </c>
      <c r="D67" s="141"/>
      <c r="E67" s="141"/>
      <c r="F67" s="141"/>
      <c r="G67" s="142"/>
      <c r="H67" s="1" t="s">
        <v>57</v>
      </c>
    </row>
    <row r="68" spans="1:8" x14ac:dyDescent="0.2">
      <c r="A68" s="117" t="s">
        <v>167</v>
      </c>
      <c r="B68" s="118"/>
      <c r="C68" s="131" t="s">
        <v>168</v>
      </c>
      <c r="D68" s="132"/>
      <c r="E68" s="132"/>
      <c r="F68" s="132"/>
      <c r="G68" s="133"/>
      <c r="H68" s="1" t="s">
        <v>57</v>
      </c>
    </row>
    <row r="69" spans="1:8" x14ac:dyDescent="0.2">
      <c r="A69" s="117" t="s">
        <v>169</v>
      </c>
      <c r="B69" s="118"/>
      <c r="C69" s="122" t="s">
        <v>170</v>
      </c>
      <c r="D69" s="123"/>
      <c r="E69" s="123"/>
      <c r="F69" s="123"/>
      <c r="G69" s="124"/>
      <c r="H69" s="1" t="s">
        <v>57</v>
      </c>
    </row>
    <row r="70" spans="1:8" ht="12" thickBot="1" x14ac:dyDescent="0.25">
      <c r="A70" s="143" t="s">
        <v>171</v>
      </c>
      <c r="B70" s="144"/>
      <c r="C70" s="145" t="s">
        <v>172</v>
      </c>
      <c r="D70" s="146"/>
      <c r="E70" s="146"/>
      <c r="F70" s="146"/>
      <c r="G70" s="147"/>
      <c r="H70" s="2" t="s">
        <v>57</v>
      </c>
    </row>
  </sheetData>
  <mergeCells count="139">
    <mergeCell ref="A68:B68"/>
    <mergeCell ref="C68:G68"/>
    <mergeCell ref="A69:B69"/>
    <mergeCell ref="C69:G69"/>
    <mergeCell ref="A70:B70"/>
    <mergeCell ref="C70:G70"/>
    <mergeCell ref="A65:B65"/>
    <mergeCell ref="C65:G65"/>
    <mergeCell ref="A66:B66"/>
    <mergeCell ref="C66:G66"/>
    <mergeCell ref="A67:B67"/>
    <mergeCell ref="C67:G67"/>
    <mergeCell ref="A62:B62"/>
    <mergeCell ref="C62:G62"/>
    <mergeCell ref="A63:B63"/>
    <mergeCell ref="C63:G63"/>
    <mergeCell ref="A64:B64"/>
    <mergeCell ref="C64:G64"/>
    <mergeCell ref="A59:B59"/>
    <mergeCell ref="C59:G59"/>
    <mergeCell ref="A60:B60"/>
    <mergeCell ref="C60:G60"/>
    <mergeCell ref="A61:B61"/>
    <mergeCell ref="C61:G61"/>
    <mergeCell ref="A56:B56"/>
    <mergeCell ref="C56:G56"/>
    <mergeCell ref="A57:B57"/>
    <mergeCell ref="C57:G57"/>
    <mergeCell ref="A58:B58"/>
    <mergeCell ref="C58:G58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A47:B47"/>
    <mergeCell ref="C47:G47"/>
    <mergeCell ref="A48:B48"/>
    <mergeCell ref="C48:G48"/>
    <mergeCell ref="A49:B49"/>
    <mergeCell ref="C49:G49"/>
    <mergeCell ref="A44:B44"/>
    <mergeCell ref="C44:G44"/>
    <mergeCell ref="A45:B45"/>
    <mergeCell ref="C45:G45"/>
    <mergeCell ref="A46:B46"/>
    <mergeCell ref="C46:G46"/>
    <mergeCell ref="A41:B41"/>
    <mergeCell ref="C41:G41"/>
    <mergeCell ref="A42:B42"/>
    <mergeCell ref="C42:G42"/>
    <mergeCell ref="A43:B43"/>
    <mergeCell ref="C43:G43"/>
    <mergeCell ref="A38:B38"/>
    <mergeCell ref="C38:G38"/>
    <mergeCell ref="A39:B39"/>
    <mergeCell ref="C39:G39"/>
    <mergeCell ref="A40:B40"/>
    <mergeCell ref="C40:G40"/>
    <mergeCell ref="A35:B35"/>
    <mergeCell ref="C35:G35"/>
    <mergeCell ref="A36:B36"/>
    <mergeCell ref="C36:G36"/>
    <mergeCell ref="A37:B37"/>
    <mergeCell ref="C37:G37"/>
    <mergeCell ref="A32:B32"/>
    <mergeCell ref="C32:G32"/>
    <mergeCell ref="A33:B33"/>
    <mergeCell ref="C33:G33"/>
    <mergeCell ref="A34:B34"/>
    <mergeCell ref="C34:G34"/>
    <mergeCell ref="A29:B29"/>
    <mergeCell ref="C29:G29"/>
    <mergeCell ref="A30:B30"/>
    <mergeCell ref="C30:G30"/>
    <mergeCell ref="A31:B31"/>
    <mergeCell ref="C31:G31"/>
    <mergeCell ref="A26:B26"/>
    <mergeCell ref="C26:G26"/>
    <mergeCell ref="A27:B27"/>
    <mergeCell ref="C27:G27"/>
    <mergeCell ref="A28:B28"/>
    <mergeCell ref="C28:G28"/>
    <mergeCell ref="A23:B23"/>
    <mergeCell ref="C23:G23"/>
    <mergeCell ref="A24:B24"/>
    <mergeCell ref="C24:G24"/>
    <mergeCell ref="A25:B25"/>
    <mergeCell ref="C25:G25"/>
    <mergeCell ref="A20:B20"/>
    <mergeCell ref="C20:G20"/>
    <mergeCell ref="A21:B21"/>
    <mergeCell ref="C21:G21"/>
    <mergeCell ref="A22:B22"/>
    <mergeCell ref="C22:G22"/>
    <mergeCell ref="A17:B17"/>
    <mergeCell ref="C17:G17"/>
    <mergeCell ref="A18:B18"/>
    <mergeCell ref="C18:G18"/>
    <mergeCell ref="A19:B19"/>
    <mergeCell ref="C19:G19"/>
    <mergeCell ref="A14:B14"/>
    <mergeCell ref="C14:G14"/>
    <mergeCell ref="A15:B15"/>
    <mergeCell ref="C15:G15"/>
    <mergeCell ref="A16:B16"/>
    <mergeCell ref="C16:G16"/>
    <mergeCell ref="A11:B11"/>
    <mergeCell ref="C11:G11"/>
    <mergeCell ref="A12:B12"/>
    <mergeCell ref="C12:G12"/>
    <mergeCell ref="A13:B13"/>
    <mergeCell ref="C13:G13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1:G1"/>
    <mergeCell ref="A2:B2"/>
    <mergeCell ref="C2:G2"/>
    <mergeCell ref="A3:B3"/>
    <mergeCell ref="C3:G3"/>
    <mergeCell ref="A4:B4"/>
    <mergeCell ref="C4:G4"/>
    <mergeCell ref="A8:B8"/>
    <mergeCell ref="C8:G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КАЭС 2019-2021</vt:lpstr>
      <vt:lpstr>Лист2</vt:lpstr>
      <vt:lpstr>'КАЭС 2019-2021'!Заголовки_для_печати</vt:lpstr>
      <vt:lpstr>'КАЭС 2019-2021'!Область_печати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2018-04-13T08:45:22Z</dcterms:modified>
</cp:coreProperties>
</file>